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гистралка\Итоговые документы РЧ24 МЛС\"/>
    </mc:Choice>
  </mc:AlternateContent>
  <bookViews>
    <workbookView xWindow="0" yWindow="0" windowWidth="11955" windowHeight="4605" activeTab="4"/>
  </bookViews>
  <sheets>
    <sheet name="Информация о Чемпионате" sheetId="8" r:id="rId1"/>
    <sheet name="Общая инфраструктура" sheetId="4" r:id="rId2"/>
    <sheet name="Рабочее место конкурсантов" sheetId="1" r:id="rId3"/>
    <sheet name="Расходные материалы" sheetId="5" r:id="rId4"/>
    <sheet name="Личный инструмент участника" sheetId="7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1" i="4" l="1"/>
  <c r="G50" i="4"/>
  <c r="G49" i="4"/>
  <c r="A5" i="7" l="1"/>
  <c r="A3" i="7"/>
  <c r="C15" i="5"/>
  <c r="C14" i="5"/>
  <c r="C13" i="5"/>
  <c r="C12" i="5"/>
  <c r="G11" i="5"/>
  <c r="E11" i="5"/>
  <c r="C11" i="5"/>
  <c r="G10" i="5"/>
  <c r="E10" i="5"/>
  <c r="C10" i="5"/>
  <c r="C9" i="5"/>
  <c r="D8" i="5"/>
  <c r="C7" i="5"/>
  <c r="A5" i="5"/>
  <c r="A3" i="5"/>
  <c r="C15" i="1"/>
  <c r="C14" i="1"/>
  <c r="C13" i="1"/>
  <c r="C12" i="1"/>
  <c r="G11" i="1"/>
  <c r="E11" i="1"/>
  <c r="C11" i="1"/>
  <c r="G10" i="1"/>
  <c r="E10" i="1"/>
  <c r="C10" i="1"/>
  <c r="C9" i="1"/>
  <c r="D8" i="1"/>
  <c r="C7" i="1"/>
  <c r="A5" i="1"/>
  <c r="A3" i="1"/>
  <c r="A3" i="4"/>
  <c r="A5" i="4"/>
  <c r="C11" i="4"/>
  <c r="D8" i="4"/>
  <c r="C7" i="4"/>
  <c r="C12" i="4"/>
  <c r="G10" i="4"/>
  <c r="E10" i="4"/>
  <c r="C10" i="4"/>
  <c r="G11" i="4"/>
  <c r="E11" i="4"/>
  <c r="C13" i="4"/>
  <c r="C14" i="4"/>
  <c r="C15" i="4"/>
  <c r="C9" i="4"/>
</calcChain>
</file>

<file path=xl/sharedStrings.xml><?xml version="1.0" encoding="utf-8"?>
<sst xmlns="http://schemas.openxmlformats.org/spreadsheetml/2006/main" count="737" uniqueCount="310">
  <si>
    <t>шт</t>
  </si>
  <si>
    <t>Охрана труда</t>
  </si>
  <si>
    <t>Кулер 19 л (холодная/горячая вода)</t>
  </si>
  <si>
    <t>Огнетушитель</t>
  </si>
  <si>
    <t>Аптечка</t>
  </si>
  <si>
    <t>Итоговое количество</t>
  </si>
  <si>
    <t>Единица измерения</t>
  </si>
  <si>
    <t>Количество</t>
  </si>
  <si>
    <t>Вид</t>
  </si>
  <si>
    <t>Краткие (рамочные) технические характеристики</t>
  </si>
  <si>
    <t xml:space="preserve">Наименование </t>
  </si>
  <si>
    <t>№</t>
  </si>
  <si>
    <t>Охрана труда и техника безопасности</t>
  </si>
  <si>
    <t>Мебель</t>
  </si>
  <si>
    <t>Офисный стол</t>
  </si>
  <si>
    <t>Ноутбук</t>
  </si>
  <si>
    <t xml:space="preserve">Интернет : Подключение  ноутбуков к беспроводному интернету (с возможностью подключения к проводному интернету) 	</t>
  </si>
  <si>
    <t xml:space="preserve">Требования к обеспечению зоны (коммуникации, площадь, сети, количество рабочих мест и др.): </t>
  </si>
  <si>
    <t>Оборудование</t>
  </si>
  <si>
    <t>ПРОЕКТ</t>
  </si>
  <si>
    <t>Рекомендации представителей индустрии (указывается конкретное оборудование)</t>
  </si>
  <si>
    <t>Основная информация о конкурсной площадке:</t>
  </si>
  <si>
    <t>Вешалка</t>
  </si>
  <si>
    <t>Мусорная корзина</t>
  </si>
  <si>
    <t>Рабочее место Конкурсанта (основное оборудование, вспомогательное оборудование, инструмент (по количеству рабочих мест)</t>
  </si>
  <si>
    <t>Инструмент</t>
  </si>
  <si>
    <t>Рабочее место Конкурсанта (расходные материалы по количеству конкурсантов)</t>
  </si>
  <si>
    <t>Расходные материалы на всех конкурсантов и экспертов</t>
  </si>
  <si>
    <t>Личный инструмент конкурсанта</t>
  </si>
  <si>
    <t xml:space="preserve">Примечание </t>
  </si>
  <si>
    <t>(ШхГхВ) 1400х600х750
столеншница не тоньше 25 мм
белая или светл-осерая ламинированная поверхность столешницы</t>
  </si>
  <si>
    <t>на колесиках, без подлокотников
синяя или серая обивка
расчитанные на вес не менее 100 кг</t>
  </si>
  <si>
    <t>Подведение/ отведение ГХВС (при необходимости) : не требуется</t>
  </si>
  <si>
    <t>Подведение сжатого воздуха (при необходимости): не требуется</t>
  </si>
  <si>
    <t xml:space="preserve">Стул </t>
  </si>
  <si>
    <t>Стеллаж</t>
  </si>
  <si>
    <t>Клавиатура</t>
  </si>
  <si>
    <t>Бумага А4</t>
  </si>
  <si>
    <t>Скотч малярный</t>
  </si>
  <si>
    <t>Скотч двусторонний</t>
  </si>
  <si>
    <t>Ручка шариковая</t>
  </si>
  <si>
    <t>Скрепки канцелярские</t>
  </si>
  <si>
    <t>Файлы А4</t>
  </si>
  <si>
    <t>Маркер черный</t>
  </si>
  <si>
    <t>Нож канцелярский</t>
  </si>
  <si>
    <t>пачка 500 листов</t>
  </si>
  <si>
    <t>упак</t>
  </si>
  <si>
    <t>Общая зона конкурсной площадки (оборудование, инструмент, мебель)</t>
  </si>
  <si>
    <t>Комната Конкурсантов (оборудование, инструмент, мебель) (по количеству конкурсантов)</t>
  </si>
  <si>
    <t>Комната Экспертов (включая комнату Главного эксперта) (оборудование, инструмент, мебель) (по количеству экспертов)</t>
  </si>
  <si>
    <t xml:space="preserve">Количество конкурсантов (команд): </t>
  </si>
  <si>
    <t xml:space="preserve">Количество рабочих мест: </t>
  </si>
  <si>
    <t>Субъект РФ</t>
  </si>
  <si>
    <t>Компетенция</t>
  </si>
  <si>
    <t>Даты проведения</t>
  </si>
  <si>
    <t>Главный эксперт</t>
  </si>
  <si>
    <t>Телефон ГЭ</t>
  </si>
  <si>
    <t>Технический эксперт</t>
  </si>
  <si>
    <t>Телефон ТЭ</t>
  </si>
  <si>
    <t>Количество конкурсантов (команд)</t>
  </si>
  <si>
    <t>Количество рабочих мест</t>
  </si>
  <si>
    <t>Электронная почта ГЭ</t>
  </si>
  <si>
    <t>Электронная почта ТЭ</t>
  </si>
  <si>
    <t>Базовая организация расположения конкурсной площадки</t>
  </si>
  <si>
    <r>
      <t>Адрес базовой организации:</t>
    </r>
    <r>
      <rPr>
        <b/>
        <sz val="12"/>
        <color rgb="FFFF0000"/>
        <rFont val="Times New Roman"/>
        <family val="1"/>
        <charset val="204"/>
      </rPr>
      <t xml:space="preserve"> </t>
    </r>
  </si>
  <si>
    <t xml:space="preserve">Даты проведения: </t>
  </si>
  <si>
    <t xml:space="preserve">Количество экспертов (в т.ч. с главным экспертом): </t>
  </si>
  <si>
    <t xml:space="preserve">Технический эксперт: </t>
  </si>
  <si>
    <r>
      <t>Главный эксперт:</t>
    </r>
    <r>
      <rPr>
        <b/>
        <sz val="12"/>
        <color rgb="FFFF0000"/>
        <rFont val="Times New Roman"/>
        <family val="1"/>
        <charset val="204"/>
      </rPr>
      <t xml:space="preserve"> </t>
    </r>
  </si>
  <si>
    <t>Субъект Российской Федерации:</t>
  </si>
  <si>
    <r>
      <t>Подведение/ отведение ГХВС (при необходимости):</t>
    </r>
    <r>
      <rPr>
        <sz val="11"/>
        <color theme="1"/>
        <rFont val="Times New Roman"/>
        <family val="1"/>
        <charset val="204"/>
      </rPr>
      <t xml:space="preserve"> не требуется</t>
    </r>
  </si>
  <si>
    <r>
      <t xml:space="preserve">Подведение сжатого воздуха (при необходимости): </t>
    </r>
    <r>
      <rPr>
        <sz val="11"/>
        <color theme="1"/>
        <rFont val="Times New Roman"/>
        <family val="1"/>
        <charset val="204"/>
      </rPr>
      <t>не требуется</t>
    </r>
  </si>
  <si>
    <t>Базовая организация расположения конкурсной площадки:</t>
  </si>
  <si>
    <t>Инфраструктурный лист для оснащения конкурсной площадки</t>
  </si>
  <si>
    <t>по компетенции</t>
  </si>
  <si>
    <t>Наименование этапа Чемпионата</t>
  </si>
  <si>
    <t>Адрес конкурсной площадки</t>
  </si>
  <si>
    <t>Количество экспертов (в т.ч. с ГЭ)</t>
  </si>
  <si>
    <t>Магистральные линии связи. Строительство и эксплуатация ВОЛП</t>
  </si>
  <si>
    <t>Региональный этап Чемпионата по профессиональному мастерству «Профессионалы» в 2024 г</t>
  </si>
  <si>
    <t>Площадь зоны: не менее 4*4 кв.м.</t>
  </si>
  <si>
    <t xml:space="preserve">Освещение: Допустимо верхнее искусственное освещение ( не менее 200 люкс) </t>
  </si>
  <si>
    <r>
      <t xml:space="preserve">Электричество: </t>
    </r>
    <r>
      <rPr>
        <sz val="11"/>
        <rFont val="Times New Roman"/>
        <family val="1"/>
        <charset val="204"/>
      </rPr>
      <t xml:space="preserve">подключения к сети  по (220 Вольт и 380 Вольт)	</t>
    </r>
  </si>
  <si>
    <t>Контур заземления для электропитания и сети слаботочных подключений (при необходимости) : не требуется</t>
  </si>
  <si>
    <t>Покрытие пола: не горючее  - 16 м2 на всю зону м2 на всю зону</t>
  </si>
  <si>
    <t>Оборудование ИТ</t>
  </si>
  <si>
    <t>на усмотрение организатора</t>
  </si>
  <si>
    <t>Телевизионная панель</t>
  </si>
  <si>
    <t xml:space="preserve">Аппарат для соединения ОВ </t>
  </si>
  <si>
    <t>Скалыватель ОВ</t>
  </si>
  <si>
    <t>Набор инструментов НИМ-25. В строгом соответствии с указанным по сылке описанием.</t>
  </si>
  <si>
    <t xml:space="preserve">Фен технический </t>
  </si>
  <si>
    <t>Рефлектометр оптический</t>
  </si>
  <si>
    <t xml:space="preserve"> &lt; 90PD00U3-M11870 &gt; i7 4790S / 16 / 2TbSSHD / DVD-RW / GTX750 / WiFi / BT / Win8</t>
  </si>
  <si>
    <t>Мышь компьютерная</t>
  </si>
  <si>
    <t>Степлер</t>
  </si>
  <si>
    <t>Дырокол</t>
  </si>
  <si>
    <t>Папка "Крона"</t>
  </si>
  <si>
    <t>Папка "Скоросшиватель" пластиковая</t>
  </si>
  <si>
    <t>Площадь: не менее 20 м.кв (5*4 метра)</t>
  </si>
  <si>
    <t>Освещение: Допустимо верхнее искусственное освещение ( не менее 200 люкс)</t>
  </si>
  <si>
    <t xml:space="preserve">Электричество:  не менее 1 розетки, подключения к сети  по (220 Вольт и 380 Вольт)	</t>
  </si>
  <si>
    <t>Покрытие пола: не горючее   - 20 м2 на всю зону</t>
  </si>
  <si>
    <t>Площадь зоны: не менее 20 кв.м.</t>
  </si>
  <si>
    <t xml:space="preserve">Электричество: не менне 1 розетки  подключения к сети  по (220 Вольт и 380 Вольт)	</t>
  </si>
  <si>
    <t>Мышь</t>
  </si>
  <si>
    <t>Запасной картридж для МФУ</t>
  </si>
  <si>
    <t>в соответствии с МФУ</t>
  </si>
  <si>
    <t>Пилот, 6 розеток</t>
  </si>
  <si>
    <t xml:space="preserve">МФУ  </t>
  </si>
  <si>
    <t>на усмортение организатора</t>
  </si>
  <si>
    <t>углекислотный ОУ-1</t>
  </si>
  <si>
    <t>Площадь зоны: не менее 9 кв.м.</t>
  </si>
  <si>
    <t xml:space="preserve">Электричество: не менее 1 розетки,  подключения к сети  по (220 Вольт и 380 Вольт)	</t>
  </si>
  <si>
    <t>Покрытие пола: не горючее  - 9 м2 на всю зону</t>
  </si>
  <si>
    <t>(ШхГхВ) 2000х500х2000
металлический,
5 полок</t>
  </si>
  <si>
    <t>Другое</t>
  </si>
  <si>
    <t xml:space="preserve">Электричество: подключения к сети  по (220 Вольт и 380 Вольт)	</t>
  </si>
  <si>
    <t>Покрытие пола: не горючее  - 16 м2 на всю зону</t>
  </si>
  <si>
    <t xml:space="preserve">Стойка телекоммуникационная двухрамная </t>
  </si>
  <si>
    <t>Двухрамная универсальная стойка 19", открытого типа</t>
  </si>
  <si>
    <t>Желоб</t>
  </si>
  <si>
    <t>Тип  – проволочный; Габариты (ВхШхГ) - 100х200х3000 мм</t>
  </si>
  <si>
    <t>Набор инструментов НИМ-25</t>
  </si>
  <si>
    <t>Комплектация набора: Жесткий кейс; Стриппер-прищепка для удаления оболочки кабеля 3, 2-6,4 мм; Стриппер для удаления 250 мкм покрытия волокна; Стриппер для удаления оболочки волокна; Стриппер для разделки внешней оболочки кабеля; Кусачки для стального троса ; Бокорезы; Плоскогубцы; Ножовка по металлу; Нож монтажника; Набор отверток; Пинцет; Дозатор для спирта; Рулетка; Ножницы для резки кевлара</t>
  </si>
  <si>
    <t>Кронштейн универсальный для монтажа муфт МТОК</t>
  </si>
  <si>
    <t>Струбцина монтажная для кабелей</t>
  </si>
  <si>
    <t>Ключ для монтажа муфт МТОК</t>
  </si>
  <si>
    <t>Удлинитель.</t>
  </si>
  <si>
    <t>220В, нагрузка не менее 3кВт, 4 гнезда</t>
  </si>
  <si>
    <t xml:space="preserve">Катушка нормализующая </t>
  </si>
  <si>
    <t>коннекторы SM FC/UPC-FC/UPC - 1км</t>
  </si>
  <si>
    <t>Лампа дополнительного освещения</t>
  </si>
  <si>
    <t>Набор ключей рожковых от 8до 24</t>
  </si>
  <si>
    <t>от5до 22</t>
  </si>
  <si>
    <t xml:space="preserve"> Источник видимого излучения</t>
  </si>
  <si>
    <t xml:space="preserve">Длина волны - 650 ±10 нм;  Выходная мощность - 10 мВт; Тип волокна - SM и MM
Материал корпуса - нержавеющая сталь; Источник питания - батареи Типа ААА (х2); Выходная мощность 10 мВТ, разъем 2,5 мм под ферулы FC, SC, ST с колпачком
</t>
  </si>
  <si>
    <t xml:space="preserve">Технический фен </t>
  </si>
  <si>
    <t>Стол рабочий (верстак)</t>
  </si>
  <si>
    <t xml:space="preserve">Верстак рабочий В*Ш*Г - 1000*1400*700 </t>
  </si>
  <si>
    <t xml:space="preserve">Мебель </t>
  </si>
  <si>
    <t xml:space="preserve"> Стул</t>
  </si>
  <si>
    <t>Регулируемый по высоте, без подлокотников</t>
  </si>
  <si>
    <t>Бак для мусора большой</t>
  </si>
  <si>
    <t xml:space="preserve">150 - 200 л. </t>
  </si>
  <si>
    <t>Контейнер для утилизации ОВ</t>
  </si>
  <si>
    <t>С крышкой</t>
  </si>
  <si>
    <t>Контейнер для утилизации ветоши металический</t>
  </si>
  <si>
    <t xml:space="preserve">10 - 15 л. </t>
  </si>
  <si>
    <t>Очиститель оптических коннекторов и разъемов OneClick 2.5 (SC/ST/FC)</t>
  </si>
  <si>
    <t xml:space="preserve">Очиститель оптических коннекторов многоразовый TCC-550 </t>
  </si>
  <si>
    <t>Совок+щетка на длинной ручке</t>
  </si>
  <si>
    <t>Щетка для стола</t>
  </si>
  <si>
    <t>Рабочая температура -  от 50 до 630 °C</t>
  </si>
  <si>
    <t>Кронштейн универсальный для монтажа муфт МОГ</t>
  </si>
  <si>
    <t>конкурсант привозит с собой</t>
  </si>
  <si>
    <t>(куртка, штаны, обувь, головной убор)</t>
  </si>
  <si>
    <t>Фартук</t>
  </si>
  <si>
    <t>прорезиненный</t>
  </si>
  <si>
    <t>Защитные очки</t>
  </si>
  <si>
    <t>соотв. ГОСТ</t>
  </si>
  <si>
    <t>Костюм ХБ (спецодежда)</t>
  </si>
  <si>
    <t>Ботинки с твердыми мысами</t>
  </si>
  <si>
    <t>расходный материал</t>
  </si>
  <si>
    <t>упаковка</t>
  </si>
  <si>
    <t>м</t>
  </si>
  <si>
    <t>_</t>
  </si>
  <si>
    <t>Протирочные салфетки Kim Wipes для оптики (коробка 280 шт)</t>
  </si>
  <si>
    <t xml:space="preserve"> Kim Wipes для оптики (коробка 280 шт)</t>
  </si>
  <si>
    <t>2-Пропанол  (бутыль 1л.)</t>
  </si>
  <si>
    <t>D-гель (бутыль 1л.)</t>
  </si>
  <si>
    <t>WMB-3 Самоклеющиеся маркеры (1-45), переплет (10 листов)</t>
  </si>
  <si>
    <t>Фломастер перманентный черный</t>
  </si>
  <si>
    <t>Фломастер перманентный красный</t>
  </si>
  <si>
    <t>Лента виниловая</t>
  </si>
  <si>
    <t>Скотч® 88Т 19 мм х 10.8 м</t>
  </si>
  <si>
    <t xml:space="preserve">Гильза термоусаживаемая </t>
  </si>
  <si>
    <t>ССД КДЗС-4525 (10 шт.в упаковке)</t>
  </si>
  <si>
    <t>Комплект маркировочный пластмассовый КМП</t>
  </si>
  <si>
    <t>КМП (в упаковке 50 комплектов и 1 маркер)</t>
  </si>
  <si>
    <t>Универсальная изоляционная лента</t>
  </si>
  <si>
    <t>Желтая или красная,  15мм х 10м х 0,13мм</t>
  </si>
  <si>
    <t>Синяя,  19мм х 20м х 0,13мм</t>
  </si>
  <si>
    <t>Муфта МТОК</t>
  </si>
  <si>
    <t>В3/216-1КТ3645-К</t>
  </si>
  <si>
    <t>Кассета КС-1645</t>
  </si>
  <si>
    <t>В полной комплектации</t>
  </si>
  <si>
    <t xml:space="preserve">Комплект №9 </t>
  </si>
  <si>
    <t>для ввода ОК (для ввода транзитной петли ОК с проволочной броней и с повивом из синтетических нитей) (МТОК-Б1, В2, В3, К6, ББ)</t>
  </si>
  <si>
    <t xml:space="preserve">Комплект №4 </t>
  </si>
  <si>
    <t>для ввода ОК (МТОК-Б1, В2, В3, К6, М6, ББ)</t>
  </si>
  <si>
    <t xml:space="preserve">Волоконно-оптический кабель 24 ОВ  </t>
  </si>
  <si>
    <t>Броня из гофроленты, внутренняя оболочка</t>
  </si>
  <si>
    <t xml:space="preserve">Волоконно-оптический кабель 32 ОВ </t>
  </si>
  <si>
    <t>Проволочная броня</t>
  </si>
  <si>
    <t>Шнур ШОС-SM/2.0 мм</t>
  </si>
  <si>
    <t xml:space="preserve">Коннектры FC/UPC-SC/APC-2.0 м </t>
  </si>
  <si>
    <t>Коннекторы FC/UPC-FC/UPC-2.0 м</t>
  </si>
  <si>
    <t>Коннекторы FC/UPC-FC/APC-2.0 м</t>
  </si>
  <si>
    <t xml:space="preserve">Коннектры FC/UPC-SC/UPC-2.0 м </t>
  </si>
  <si>
    <t>Шнур ШОС-SM/0.9 мм-</t>
  </si>
  <si>
    <t>Пигтеил SC/UPC-p/t -1.5 м</t>
  </si>
  <si>
    <t xml:space="preserve">Адаптер (розетка) </t>
  </si>
  <si>
    <t xml:space="preserve">SC/UPC SM бесфланцевый </t>
  </si>
  <si>
    <t>Кросс ШКОС</t>
  </si>
  <si>
    <t>ВП-1U/2 -24 -FC/ST ~24 -FC/D/SM ~24 -FC/UPC</t>
  </si>
  <si>
    <t>М -1U/2 -24 -FC/ST ~24 -FC/D/SM ~24 -FC/UPC</t>
  </si>
  <si>
    <t xml:space="preserve">Комплект кассеты КТ-3645 </t>
  </si>
  <si>
    <t>Стяжки, маркеры, КДЗС 40 шт., петли, поворотный кронштейн</t>
  </si>
  <si>
    <t>Стяжка нейлоновая неоткрывающаяся 150x3,5мм, уп-ка 100шт</t>
  </si>
  <si>
    <t>Стяжка нейлоновая неоткрывающаяся 200x4,8мм, уп-ка 100шт</t>
  </si>
  <si>
    <t>Стяжка нейлоновая неоткрывающаяся 80x2.5 мм, уп-ка 100шт</t>
  </si>
  <si>
    <t>Комплект транспортных трубок для муфт МОГ</t>
  </si>
  <si>
    <t>Комплект для установки ШКОСа  в стойку</t>
  </si>
  <si>
    <t>Комплект крепежа (винт, шайба, гайка, 20 шт. в упак.)</t>
  </si>
  <si>
    <t>Лента мастичная</t>
  </si>
  <si>
    <t>Скотч® 2900R, 38 мм х 1.5 м</t>
  </si>
  <si>
    <t xml:space="preserve">Комплект для соединения бронепокрова ОК с проволочной броней </t>
  </si>
  <si>
    <t>КСБ-ПР</t>
  </si>
  <si>
    <t>Скобы для степлера</t>
  </si>
  <si>
    <t>Набор маркеров цветных</t>
  </si>
  <si>
    <t>4-5 цветов</t>
  </si>
  <si>
    <t>Муфта МОГ</t>
  </si>
  <si>
    <t>МОГ-У-24-1К4845 Хомут, транзит, 2 + 4 ввода</t>
  </si>
  <si>
    <t xml:space="preserve">Волоконно-оптический кабель 24 ОВ </t>
  </si>
  <si>
    <t>Арамидная нить</t>
  </si>
  <si>
    <t xml:space="preserve">Волоконно-оптический кабель 16 ОВ </t>
  </si>
  <si>
    <t>Муфта МПО</t>
  </si>
  <si>
    <t>МКО-П3/А-20SC</t>
  </si>
  <si>
    <t>Муфта-кросс МКО</t>
  </si>
  <si>
    <t>Х7/A-8SC-2AD</t>
  </si>
  <si>
    <t>ШКОН -У/1 -8 -SC ~8 -SC/APC ~8 -SC/APC</t>
  </si>
  <si>
    <t xml:space="preserve">Кросс ШКОН </t>
  </si>
  <si>
    <t>Перчатки резиновые</t>
  </si>
  <si>
    <t>пара</t>
  </si>
  <si>
    <t>Перчатки хб</t>
  </si>
  <si>
    <t>инструмент</t>
  </si>
  <si>
    <t>Функция ручного измерения и измерения методом 5 (4х) точек</t>
  </si>
  <si>
    <t>куртка, штаны или полукобенизон</t>
  </si>
  <si>
    <t>средства индивидуальной защиты</t>
  </si>
  <si>
    <t>прорезиненный, 90 см</t>
  </si>
  <si>
    <t>Устройство подключения оптических волокон</t>
  </si>
  <si>
    <t xml:space="preserve">Аппарат сварочный </t>
  </si>
  <si>
    <t>Скалыватель прецизионный д/оптических волокон</t>
  </si>
  <si>
    <t>Тип применяемого волокна – одиночное; Диаметр скалываемого волокна без покрытия - 125 мкм; Диаметр защитного покрытия - 250 - 900 мкм; Длина скола -  6-20 мм; Ресурс лезвия ножа - 48 000 сколов (1 000 сколов x 3 положения по высоте x 16 положений по окружности); Угол скола - 0,5˚</t>
  </si>
  <si>
    <t>Рефлектометр оптический.</t>
  </si>
  <si>
    <t>Запасной нож KabiFix</t>
  </si>
  <si>
    <t>Ветошь техническая</t>
  </si>
  <si>
    <t>Кепка</t>
  </si>
  <si>
    <t xml:space="preserve">Фартук прорезиненый. </t>
  </si>
  <si>
    <t>Перчатки ХБ</t>
  </si>
  <si>
    <t>Очки защитные</t>
  </si>
  <si>
    <t>применение беспалых перчаток не допускается</t>
  </si>
  <si>
    <t>Складское помещение</t>
  </si>
  <si>
    <t>оборудование</t>
  </si>
  <si>
    <t>охрана труда</t>
  </si>
  <si>
    <t>Ленинграсдкая область</t>
  </si>
  <si>
    <t xml:space="preserve"> Кировский политехнический техникум</t>
  </si>
  <si>
    <t>г. Кировск, Запрудная улица, 5</t>
  </si>
  <si>
    <t>25.03.2024 - 01.04.2024</t>
  </si>
  <si>
    <t>Yury.hantalin@yandex.ru</t>
  </si>
  <si>
    <t>Ханталин Юрий Петрович</t>
  </si>
  <si>
    <t>8-962-716-7917</t>
  </si>
  <si>
    <t>besedin.tt@gmail.com</t>
  </si>
  <si>
    <t>12 (6 команд)</t>
  </si>
  <si>
    <t>Перчатки резиновые медицинские</t>
  </si>
  <si>
    <t>INTERSKOL Фен технический 2000W 192.0.0.00 INTERSKOL
Поток воздуха - от 250 до 500 л/мин; Рабочая температура -  от 50 до 630 °C; Номинальная потребляемая мощность - 2000 Вт</t>
  </si>
  <si>
    <t>Asus x515ea-bq3218w</t>
  </si>
  <si>
    <t>Компьютер (ноутбук)</t>
  </si>
  <si>
    <t>Телевизор Haier 55 Smart TV S3диагональ не менее 50 дюймов</t>
  </si>
  <si>
    <t>Беседин Артем Николаевич</t>
  </si>
  <si>
    <t>Скалыватель* CT-50 1 шт.
Устройство зажима волокна AD-10-M24 1 шт.
Жесткий кейс CC-37 1 шт.
Инструмент HEX-01 1 шт.
Инструкция (на англ. языке) M-CT50-E 1 шт.
Проставка под зажим SPA-CT08-10 1 шт.</t>
  </si>
  <si>
    <t>Производитель
Knipex
Тип
набор инструментов
Инструменты в комплекте
бокорезы, клещи для снятия изоляции, кусачки, ножовка по металлу, плоскогубцы
Аксессуары в комплекте
изолента, нож, ножницы, пинцет, рулетка, фонарь
Кейс (сумка) в комплекте
Да</t>
  </si>
  <si>
    <t>fugikura fsm 80</t>
  </si>
  <si>
    <t>мышь Logitech G G102 Lightsync, синий</t>
  </si>
  <si>
    <t>Напольная вешалка Nika ВК5 медный антик</t>
  </si>
  <si>
    <t>Model
See MAX-730C-SM1
Order Number
MAX-730C-SM1</t>
  </si>
  <si>
    <t>Корзина для мусора 10 л пластик черная (26х27 см)</t>
  </si>
  <si>
    <t>МФУ Kyocera M3655idn/Aи отсутствуют</t>
  </si>
  <si>
    <t>Клавиатура A4Tech KV-300H серый, русская</t>
  </si>
  <si>
    <t>Сетевой фильтр Pilot S-MAX, 6 розеток, с/з, 16А / 3500 Вт графит 1.8 м 375 мм 58 мм 46 мм 1 м² 6</t>
  </si>
  <si>
    <t>Настольная с регулировкой по высоте</t>
  </si>
  <si>
    <t>Предназначен для закрепления на рабочем столе муфт МТОК для удобства проведения монтажных работ. С помощью кронштейна муфту можно установить и закрепить за оголовник в горизонтальном или в вертикальном положении в непосредственной близости к аппарату для сварки ОВ. При герметизации муфты монтажный кронштейн удерживает муфту в неподвижном положении в течение всего процесса усадки и остывания трубок ТУТ.</t>
  </si>
  <si>
    <t>Предназначена для фиксации оптических кабелей.
Кол-во кабелей - до 2 шт
Масса - 0,93 кг</t>
  </si>
  <si>
    <t>Ключ для монтажа муфт типа МТОК предназначен для крепления металлических штуцеров кабельных вводов № 4, №5, № 7 и № 8 в оголовниках муфт типа МТОК.</t>
  </si>
  <si>
    <t>Очиститель OneClick 2.5 (SC/ST/FC) предназначен для очистки торцевой поверхности коннекторов 2.5мм, установленных в оптических розетках (т.е. для очистки розеток смонтированных оптических кроссов), а также для чистки торцов коннекторов отдельно взятых патчкордов и пигтейлов, благодаря направляющему колпачку, имеющемуся в устройстве. OneClick позволяет производить чистку коннекторов как с UPC, так и с APC полировкой.Длина, мм 185
Ширина, мм 25
Высота, мм 25
Масса, г 23</t>
  </si>
  <si>
    <t>Очиститель оптических коннекторов многоразовый TCC-550 предназначен для чистки их торцевой поверхности. Нажатием кнопки в TCC-550 производится прокручивание чистящей ленты на «чистый» сегмент и одновременное открытие защитной шторки, приводя очиститель в состояние готовности к работе. Рассчитано на чистку до 500 коннекторов с одной сменной лентой. TCC-550 предназначен для чистки коннекторов диаметром 2.5 мм (FC, SC, ST разъемы) и 1.25 мм (LC, MU разъемы).</t>
  </si>
  <si>
    <t>Совок со щеткой для уборки "ленивка XL" 24х22 см (зубчики для чистки щетины), щетка 16х8 см, рукоятки 80 см с еврорезьбой, LAIMA, 608212</t>
  </si>
  <si>
    <t>Предназначен для закрепления на рабочем столе муфт МОГ для удобства проведения монтажных работ. С помощью двух кронштейнов муфту можно установить и закрепить за оголовники в горизонтальном положении в непосредственной близости к аппарату для сварки ОВ. При герметизации муфты монтажные кронштейны удерживают муфту в неподвижном положении в течение всего процесса усадки и остывания трубок ТУТ.
Кронштейн позволяет работать со всеми модификациями муфт МОГ, а также муфтами МТОК-Н и МКО-Ц8.</t>
  </si>
  <si>
    <t>Тип
Щетка с совком
Чистящая поверхность
Щетина
Количество в упаковке, шт.
1
Размеры, мм
300X210X128
Материал
Пластик, Резина</t>
  </si>
  <si>
    <t>Предназначен для очищения (обезжиривания) оптических волокон.
2-Пропанол – особо чистый изопропиловый спирт (изопропанол, пропанол-2) с массовой долей основного вещества - не менее 99.8%. Огнеопасен, умеренно токсичен, требует осторожного отношения.
По ГОСТ 12.1.007 изопропиловый спирт относится к 3-му классу опасности.
Он токсичен и при высокой концентрации паров может негативно воздействовать на организм при вдыхании.
Смешиваясь с воздухом в виде пара, образует взрывоопасную смесь.
Концентрация паров 2-Пропанола в помещении, где находятся люди не должна превышать 10 мг/м³.
При возникновении аварийных ситуаций в качестве средства защиты следует использовать противогаз.
Краткая характеристика опасности:
Легковоспламеняющаяся жидкость. Пары образуют с воздухом взрывоопасные смеси. При попадании в глаза вызывает выраженное раздражение. Может вызвать сонливость и головокружение.</t>
  </si>
  <si>
    <t>Предназначена для удаления гидрофобного заполнителя при разделке оптических кабелей, а также для обезжиривания различных поверхностей и материалов.
Представляет собой бесцветную жидкость, обладающей минимальной летучестью. Не проводит электрический ток, не содержит компонентов, способных нанести вред при контакте с кожей.
Поставляется в пластиковых бутылках емкостью 1 литр.</t>
  </si>
  <si>
    <t>Категория: Маркеры
Производитель: Hyperline
Самоклеющиеся маркеры в виде блокнота на 10 страниц
Защитная пленка предохраняет маркеры от загрязнения
Различные варианты маркировочных символов
Температура эксплуатации: –40°C – +75°C
Бумага на клеевой основе</t>
  </si>
  <si>
    <t>Тип маркера
для досок и флипчартов
Особенности
быстросохнущий, водостойкий, перманентный
Форма наконечника
круглая</t>
  </si>
  <si>
    <t>ATTACHE Маркер перманентный "Attache"1,5-3 мм</t>
  </si>
  <si>
    <t>150x3,5мм, уп-ка 100шт</t>
  </si>
  <si>
    <t xml:space="preserve"> 200x4,8мм, уп-ка 100шт</t>
  </si>
  <si>
    <t>80x2.5 мм, уп-ка 100шт</t>
  </si>
  <si>
    <t>Предназначен для доставки волокон оптических кабелей в сплайс-кассету муфт типа МОГ.
Предохраняет ОВ от механических повреждений.
Обеспечивает доставку волокон в кассету от одного кабеля.</t>
  </si>
  <si>
    <t>BRAUBERG Степлер Super Extra для скоб №24/6, 26/6</t>
  </si>
  <si>
    <t>Дырокол BRAUBERG Classic 229697 25 листов, 1 шт., черный</t>
  </si>
  <si>
    <t>Папка-регистратор А4, 75 мм, Lamark, ПВХ, двухстороннее покрытие, металлическая окантовка, карман на корешок, собранная, фиолетовый/розовый (комплект из 4 шт)</t>
  </si>
  <si>
    <t>Комус Папка-скоросшиватель А4, пластик, зеленый</t>
  </si>
  <si>
    <t>Нож канцелярский Attache с фиксатором черный корпус (ширина лезвия 18 мм)</t>
  </si>
  <si>
    <t>Перчатки нитриловые LAIMA EXPERT нитрил, 70 г/пара, химически устойчивые, гипоаллергенные, размер 8, М (средний), 605001</t>
  </si>
  <si>
    <t>Перчатки трикотажные ПВХ-покрытие "Волна", 10 класс, усиленные 67716</t>
  </si>
  <si>
    <t>Нетканое полотно (ветошь) белое, ширина 77см, рулон 50 метров</t>
  </si>
  <si>
    <t>Сезон
Демисезон
Внутренний материал
Текстиль
Полнота
7
Страна-изготовитель
Китай
Вид застёжки
Шнурки</t>
  </si>
  <si>
    <t>на усмотрение участника</t>
  </si>
  <si>
    <t>Устройство УПОВ-SM-FC/UPC ССД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</si>
</sst>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11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color theme="0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6"/>
      <color theme="0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0"/>
      <name val="Times New Roman"/>
      <family val="1"/>
      <charset val="204"/>
    </font>
    <font>
      <sz val="12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rgb="FFAEABAB"/>
        <bgColor rgb="FFAEABAB"/>
      </patternFill>
    </fill>
    <fill>
      <patternFill patternType="solid">
        <fgColor theme="0" tint="-0.34998626667073579"/>
        <bgColor rgb="FFFFC0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CC"/>
      </patternFill>
    </fill>
    <fill>
      <patternFill patternType="solid">
        <fgColor theme="1" tint="0.249977111117893"/>
        <bgColor rgb="FF3A3838"/>
      </patternFill>
    </fill>
    <fill>
      <patternFill patternType="solid">
        <fgColor theme="1" tint="0.249977111117893"/>
        <bgColor indexed="64"/>
      </patternFill>
    </fill>
  </fills>
  <borders count="3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4" fillId="0" borderId="0" applyNumberFormat="0" applyFill="0" applyBorder="0" applyAlignment="0" applyProtection="0"/>
  </cellStyleXfs>
  <cellXfs count="163">
    <xf numFmtId="0" fontId="0" fillId="0" borderId="0" xfId="0"/>
    <xf numFmtId="0" fontId="1" fillId="0" borderId="0" xfId="1"/>
    <xf numFmtId="0" fontId="2" fillId="0" borderId="1" xfId="1" applyFont="1" applyBorder="1"/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vertical="center" wrapText="1"/>
    </xf>
    <xf numFmtId="0" fontId="2" fillId="0" borderId="1" xfId="1" applyFont="1" applyBorder="1" applyAlignment="1">
      <alignment horizontal="left"/>
    </xf>
    <xf numFmtId="0" fontId="2" fillId="0" borderId="2" xfId="1" applyFont="1" applyBorder="1"/>
    <xf numFmtId="0" fontId="2" fillId="0" borderId="2" xfId="1" applyFont="1" applyBorder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15" xfId="1" applyFont="1" applyBorder="1"/>
    <xf numFmtId="0" fontId="2" fillId="0" borderId="2" xfId="1" applyFont="1" applyBorder="1" applyAlignment="1">
      <alignment horizontal="left" vertical="center" wrapText="1"/>
    </xf>
    <xf numFmtId="0" fontId="11" fillId="0" borderId="19" xfId="0" applyFont="1" applyBorder="1" applyAlignment="1">
      <alignment vertical="top" wrapText="1"/>
    </xf>
    <xf numFmtId="0" fontId="13" fillId="0" borderId="19" xfId="0" applyFont="1" applyBorder="1" applyAlignment="1">
      <alignment vertical="top" wrapText="1"/>
    </xf>
    <xf numFmtId="0" fontId="12" fillId="0" borderId="1" xfId="1" applyFont="1" applyBorder="1" applyAlignment="1">
      <alignment horizontal="center" vertical="center"/>
    </xf>
    <xf numFmtId="0" fontId="11" fillId="0" borderId="19" xfId="0" applyFont="1" applyBorder="1" applyAlignment="1">
      <alignment horizontal="justify" vertical="top" wrapText="1"/>
    </xf>
    <xf numFmtId="0" fontId="11" fillId="5" borderId="19" xfId="0" applyFont="1" applyFill="1" applyBorder="1" applyAlignment="1">
      <alignment vertical="top" wrapText="1"/>
    </xf>
    <xf numFmtId="0" fontId="12" fillId="0" borderId="1" xfId="1" applyFont="1" applyBorder="1" applyAlignment="1">
      <alignment horizontal="center" vertical="center" wrapText="1"/>
    </xf>
    <xf numFmtId="0" fontId="12" fillId="0" borderId="20" xfId="1" applyFont="1" applyBorder="1" applyAlignment="1">
      <alignment horizontal="center" vertical="center" wrapText="1"/>
    </xf>
    <xf numFmtId="0" fontId="2" fillId="0" borderId="5" xfId="1" applyFont="1" applyBorder="1"/>
    <xf numFmtId="0" fontId="2" fillId="0" borderId="15" xfId="1" applyFont="1" applyBorder="1" applyAlignment="1">
      <alignment horizontal="center" vertical="center" wrapText="1"/>
    </xf>
    <xf numFmtId="0" fontId="12" fillId="0" borderId="19" xfId="1" applyFont="1" applyBorder="1" applyAlignment="1">
      <alignment horizontal="center" vertical="center" wrapText="1"/>
    </xf>
    <xf numFmtId="0" fontId="12" fillId="0" borderId="19" xfId="1" applyFont="1" applyBorder="1" applyAlignment="1">
      <alignment horizontal="center" vertical="center"/>
    </xf>
    <xf numFmtId="0" fontId="11" fillId="0" borderId="22" xfId="0" applyFont="1" applyBorder="1" applyAlignment="1">
      <alignment vertical="top" wrapText="1"/>
    </xf>
    <xf numFmtId="0" fontId="12" fillId="0" borderId="2" xfId="1" applyFont="1" applyBorder="1" applyAlignment="1">
      <alignment horizontal="center" vertical="center"/>
    </xf>
    <xf numFmtId="0" fontId="11" fillId="0" borderId="23" xfId="0" applyFont="1" applyBorder="1" applyAlignment="1">
      <alignment vertical="top" wrapText="1"/>
    </xf>
    <xf numFmtId="0" fontId="15" fillId="0" borderId="19" xfId="0" applyFont="1" applyBorder="1" applyAlignment="1">
      <alignment horizontal="left" vertical="top" wrapText="1"/>
    </xf>
    <xf numFmtId="0" fontId="11" fillId="0" borderId="19" xfId="0" applyFont="1" applyBorder="1" applyAlignment="1">
      <alignment horizontal="left" vertical="top" wrapText="1"/>
    </xf>
    <xf numFmtId="0" fontId="2" fillId="0" borderId="0" xfId="1" applyFont="1" applyBorder="1" applyAlignment="1">
      <alignment horizontal="center" vertical="center"/>
    </xf>
    <xf numFmtId="0" fontId="11" fillId="8" borderId="22" xfId="0" applyFont="1" applyFill="1" applyBorder="1" applyAlignment="1">
      <alignment horizontal="left" vertical="top" wrapText="1"/>
    </xf>
    <xf numFmtId="0" fontId="16" fillId="6" borderId="22" xfId="0" applyFont="1" applyFill="1" applyBorder="1" applyAlignment="1">
      <alignment vertical="top" wrapText="1"/>
    </xf>
    <xf numFmtId="0" fontId="16" fillId="6" borderId="19" xfId="0" applyFont="1" applyFill="1" applyBorder="1" applyAlignment="1">
      <alignment vertical="top" wrapText="1"/>
    </xf>
    <xf numFmtId="0" fontId="12" fillId="0" borderId="1" xfId="1" applyFont="1" applyBorder="1"/>
    <xf numFmtId="0" fontId="12" fillId="0" borderId="17" xfId="1" applyFont="1" applyBorder="1" applyAlignment="1">
      <alignment horizontal="center" vertical="center"/>
    </xf>
    <xf numFmtId="0" fontId="2" fillId="0" borderId="17" xfId="1" applyFont="1" applyBorder="1" applyAlignment="1">
      <alignment horizontal="center" vertical="center"/>
    </xf>
    <xf numFmtId="0" fontId="12" fillId="0" borderId="22" xfId="1" applyFont="1" applyBorder="1" applyAlignment="1">
      <alignment horizontal="center" vertical="center"/>
    </xf>
    <xf numFmtId="0" fontId="12" fillId="0" borderId="24" xfId="1" applyFont="1" applyBorder="1" applyAlignment="1">
      <alignment horizontal="center" vertical="center" wrapText="1"/>
    </xf>
    <xf numFmtId="0" fontId="12" fillId="0" borderId="5" xfId="1" applyFont="1" applyBorder="1" applyAlignment="1">
      <alignment horizontal="center" vertical="center" wrapText="1"/>
    </xf>
    <xf numFmtId="0" fontId="12" fillId="0" borderId="18" xfId="1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top" wrapText="1"/>
    </xf>
    <xf numFmtId="0" fontId="10" fillId="0" borderId="0" xfId="1" applyFont="1"/>
    <xf numFmtId="0" fontId="13" fillId="0" borderId="22" xfId="0" applyFont="1" applyBorder="1" applyAlignment="1">
      <alignment horizontal="center" vertical="top" wrapText="1"/>
    </xf>
    <xf numFmtId="0" fontId="1" fillId="0" borderId="0" xfId="1"/>
    <xf numFmtId="0" fontId="16" fillId="6" borderId="19" xfId="0" applyFont="1" applyFill="1" applyBorder="1" applyAlignment="1">
      <alignment vertical="center" wrapText="1"/>
    </xf>
    <xf numFmtId="0" fontId="16" fillId="7" borderId="19" xfId="0" applyFont="1" applyFill="1" applyBorder="1" applyAlignment="1">
      <alignment horizontal="left" vertical="top" wrapText="1"/>
    </xf>
    <xf numFmtId="0" fontId="16" fillId="0" borderId="19" xfId="0" applyFont="1" applyFill="1" applyBorder="1" applyAlignment="1">
      <alignment vertical="center" wrapText="1"/>
    </xf>
    <xf numFmtId="0" fontId="16" fillId="0" borderId="19" xfId="0" applyFont="1" applyFill="1" applyBorder="1" applyAlignment="1">
      <alignment horizontal="left" vertical="top" wrapText="1"/>
    </xf>
    <xf numFmtId="0" fontId="13" fillId="0" borderId="19" xfId="0" applyFont="1" applyFill="1" applyBorder="1" applyAlignment="1">
      <alignment vertical="top" wrapText="1"/>
    </xf>
    <xf numFmtId="0" fontId="2" fillId="0" borderId="0" xfId="1" applyFont="1"/>
    <xf numFmtId="0" fontId="1" fillId="0" borderId="0" xfId="1" applyBorder="1"/>
    <xf numFmtId="0" fontId="5" fillId="0" borderId="0" xfId="1" applyFont="1" applyFill="1" applyBorder="1" applyAlignment="1">
      <alignment vertical="center" wrapText="1"/>
    </xf>
    <xf numFmtId="0" fontId="13" fillId="0" borderId="19" xfId="0" applyFont="1" applyBorder="1" applyAlignment="1">
      <alignment horizontal="left" vertical="top" wrapText="1"/>
    </xf>
    <xf numFmtId="0" fontId="12" fillId="0" borderId="1" xfId="1" applyFont="1" applyBorder="1" applyAlignment="1">
      <alignment horizontal="left"/>
    </xf>
    <xf numFmtId="0" fontId="19" fillId="0" borderId="0" xfId="0" applyFont="1" applyAlignment="1">
      <alignment wrapText="1"/>
    </xf>
    <xf numFmtId="0" fontId="19" fillId="0" borderId="0" xfId="0" applyFont="1"/>
    <xf numFmtId="0" fontId="19" fillId="0" borderId="19" xfId="0" applyFont="1" applyBorder="1" applyAlignment="1">
      <alignment wrapText="1"/>
    </xf>
    <xf numFmtId="0" fontId="8" fillId="0" borderId="0" xfId="1" applyFont="1" applyFill="1" applyBorder="1" applyAlignment="1"/>
    <xf numFmtId="0" fontId="8" fillId="0" borderId="0" xfId="1" applyFont="1" applyFill="1" applyBorder="1" applyAlignment="1">
      <alignment vertical="center" wrapText="1"/>
    </xf>
    <xf numFmtId="0" fontId="18" fillId="0" borderId="0" xfId="1" applyFont="1" applyFill="1" applyBorder="1" applyAlignment="1">
      <alignment vertical="center" wrapText="1"/>
    </xf>
    <xf numFmtId="0" fontId="1" fillId="0" borderId="0" xfId="1"/>
    <xf numFmtId="0" fontId="19" fillId="0" borderId="19" xfId="0" applyFont="1" applyBorder="1" applyAlignment="1">
      <alignment horizontal="left" wrapText="1"/>
    </xf>
    <xf numFmtId="0" fontId="2" fillId="0" borderId="1" xfId="1" applyFont="1" applyBorder="1" applyAlignment="1">
      <alignment wrapText="1"/>
    </xf>
    <xf numFmtId="0" fontId="2" fillId="0" borderId="5" xfId="1" applyFont="1" applyBorder="1" applyAlignment="1">
      <alignment horizontal="center" vertical="center" wrapText="1"/>
    </xf>
    <xf numFmtId="0" fontId="2" fillId="0" borderId="19" xfId="1" applyFont="1" applyBorder="1"/>
    <xf numFmtId="0" fontId="2" fillId="0" borderId="6" xfId="1" applyFont="1" applyBorder="1" applyAlignment="1">
      <alignment horizontal="left" vertical="center" wrapText="1"/>
    </xf>
    <xf numFmtId="0" fontId="2" fillId="0" borderId="19" xfId="1" applyFont="1" applyBorder="1" applyAlignment="1">
      <alignment horizontal="left"/>
    </xf>
    <xf numFmtId="0" fontId="12" fillId="0" borderId="19" xfId="1" applyFont="1" applyBorder="1" applyAlignment="1">
      <alignment vertical="center" wrapText="1"/>
    </xf>
    <xf numFmtId="0" fontId="2" fillId="0" borderId="20" xfId="1" applyFont="1" applyBorder="1" applyAlignment="1">
      <alignment horizontal="center" vertical="center" wrapText="1"/>
    </xf>
    <xf numFmtId="0" fontId="2" fillId="0" borderId="19" xfId="0" applyFont="1" applyBorder="1" applyAlignment="1">
      <alignment vertical="top" wrapText="1"/>
    </xf>
    <xf numFmtId="0" fontId="2" fillId="0" borderId="25" xfId="1" applyFont="1" applyBorder="1" applyAlignment="1">
      <alignment horizontal="center" vertical="center" wrapText="1"/>
    </xf>
    <xf numFmtId="0" fontId="12" fillId="5" borderId="19" xfId="0" applyFont="1" applyFill="1" applyBorder="1" applyAlignment="1">
      <alignment vertical="top" wrapText="1"/>
    </xf>
    <xf numFmtId="0" fontId="2" fillId="0" borderId="5" xfId="1" applyFont="1" applyBorder="1" applyAlignment="1">
      <alignment horizontal="center" vertical="center"/>
    </xf>
    <xf numFmtId="0" fontId="2" fillId="0" borderId="20" xfId="1" applyFont="1" applyBorder="1" applyAlignment="1">
      <alignment horizontal="left"/>
    </xf>
    <xf numFmtId="0" fontId="12" fillId="0" borderId="22" xfId="0" applyFont="1" applyBorder="1" applyAlignment="1">
      <alignment horizontal="left" vertical="top" wrapText="1"/>
    </xf>
    <xf numFmtId="0" fontId="2" fillId="5" borderId="19" xfId="0" applyFont="1" applyFill="1" applyBorder="1" applyAlignment="1">
      <alignment vertical="top" wrapText="1"/>
    </xf>
    <xf numFmtId="0" fontId="2" fillId="0" borderId="26" xfId="1" applyFont="1" applyBorder="1" applyAlignment="1">
      <alignment horizontal="center"/>
    </xf>
    <xf numFmtId="0" fontId="12" fillId="0" borderId="19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center"/>
    </xf>
    <xf numFmtId="0" fontId="2" fillId="0" borderId="17" xfId="1" applyFont="1" applyBorder="1" applyAlignment="1">
      <alignment horizontal="left"/>
    </xf>
    <xf numFmtId="0" fontId="12" fillId="0" borderId="22" xfId="0" applyFont="1" applyBorder="1" applyAlignment="1">
      <alignment vertical="top" wrapText="1"/>
    </xf>
    <xf numFmtId="0" fontId="2" fillId="0" borderId="19" xfId="1" applyFont="1" applyBorder="1" applyAlignment="1">
      <alignment horizontal="center" vertical="center"/>
    </xf>
    <xf numFmtId="0" fontId="12" fillId="0" borderId="27" xfId="0" applyFont="1" applyBorder="1" applyAlignment="1">
      <alignment vertical="top" wrapText="1"/>
    </xf>
    <xf numFmtId="0" fontId="2" fillId="0" borderId="28" xfId="1" applyFont="1" applyBorder="1" applyAlignment="1">
      <alignment horizontal="center" vertical="center" wrapText="1"/>
    </xf>
    <xf numFmtId="0" fontId="2" fillId="0" borderId="23" xfId="1" applyFont="1" applyBorder="1" applyAlignment="1">
      <alignment horizontal="center" vertical="center"/>
    </xf>
    <xf numFmtId="0" fontId="12" fillId="0" borderId="23" xfId="0" applyFont="1" applyBorder="1" applyAlignment="1">
      <alignment horizontal="center" vertical="top" wrapText="1"/>
    </xf>
    <xf numFmtId="0" fontId="2" fillId="0" borderId="18" xfId="1" applyFont="1" applyBorder="1" applyAlignment="1">
      <alignment horizontal="center" vertical="center"/>
    </xf>
    <xf numFmtId="0" fontId="2" fillId="0" borderId="17" xfId="1" applyFont="1" applyBorder="1" applyAlignment="1">
      <alignment horizontal="center" vertical="center" wrapText="1"/>
    </xf>
    <xf numFmtId="0" fontId="2" fillId="0" borderId="16" xfId="1" applyFont="1" applyBorder="1" applyAlignment="1">
      <alignment horizontal="center" vertical="center" wrapText="1"/>
    </xf>
    <xf numFmtId="0" fontId="2" fillId="0" borderId="18" xfId="1" applyFont="1" applyBorder="1" applyAlignment="1">
      <alignment horizontal="center" vertical="center" wrapText="1"/>
    </xf>
    <xf numFmtId="0" fontId="2" fillId="0" borderId="19" xfId="1" applyFont="1" applyBorder="1" applyAlignment="1">
      <alignment horizontal="center" vertical="center" wrapText="1"/>
    </xf>
    <xf numFmtId="0" fontId="2" fillId="0" borderId="15" xfId="1" applyFont="1" applyBorder="1" applyAlignment="1">
      <alignment horizontal="left" vertical="center" wrapText="1"/>
    </xf>
    <xf numFmtId="0" fontId="2" fillId="0" borderId="19" xfId="1" applyFont="1" applyBorder="1" applyAlignment="1">
      <alignment horizontal="center"/>
    </xf>
    <xf numFmtId="0" fontId="2" fillId="0" borderId="19" xfId="1" applyFont="1" applyBorder="1" applyAlignment="1">
      <alignment wrapText="1"/>
    </xf>
    <xf numFmtId="0" fontId="11" fillId="0" borderId="29" xfId="0" applyFont="1" applyBorder="1" applyAlignment="1">
      <alignment horizontal="left" vertical="top" wrapText="1"/>
    </xf>
    <xf numFmtId="0" fontId="12" fillId="0" borderId="29" xfId="1" applyFont="1" applyBorder="1" applyAlignment="1">
      <alignment horizontal="center" vertical="center"/>
    </xf>
    <xf numFmtId="0" fontId="12" fillId="0" borderId="29" xfId="1" applyFont="1" applyBorder="1" applyAlignment="1">
      <alignment horizontal="center" vertical="center" wrapText="1"/>
    </xf>
    <xf numFmtId="0" fontId="2" fillId="0" borderId="25" xfId="1" applyFont="1" applyBorder="1"/>
    <xf numFmtId="0" fontId="2" fillId="0" borderId="19" xfId="1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top" wrapText="1"/>
    </xf>
    <xf numFmtId="0" fontId="21" fillId="0" borderId="19" xfId="1" applyFont="1" applyBorder="1" applyAlignment="1">
      <alignment horizontal="center" vertical="center" wrapText="1"/>
    </xf>
    <xf numFmtId="0" fontId="21" fillId="0" borderId="19" xfId="1" applyFont="1" applyBorder="1" applyAlignment="1">
      <alignment horizontal="left" vertical="center" wrapText="1"/>
    </xf>
    <xf numFmtId="0" fontId="21" fillId="0" borderId="19" xfId="1" applyFont="1" applyBorder="1"/>
    <xf numFmtId="0" fontId="4" fillId="0" borderId="19" xfId="1" applyFont="1" applyBorder="1" applyAlignment="1">
      <alignment horizontal="center" vertical="center" wrapText="1"/>
    </xf>
    <xf numFmtId="0" fontId="21" fillId="0" borderId="19" xfId="1" applyFont="1" applyBorder="1" applyAlignment="1">
      <alignment vertical="center" wrapText="1"/>
    </xf>
    <xf numFmtId="0" fontId="1" fillId="0" borderId="19" xfId="1" applyBorder="1"/>
    <xf numFmtId="0" fontId="21" fillId="0" borderId="19" xfId="1" applyFont="1" applyBorder="1" applyAlignment="1">
      <alignment horizontal="center"/>
    </xf>
    <xf numFmtId="0" fontId="21" fillId="0" borderId="19" xfId="1" applyFont="1" applyBorder="1" applyAlignment="1">
      <alignment wrapText="1"/>
    </xf>
    <xf numFmtId="0" fontId="2" fillId="0" borderId="4" xfId="1" applyFont="1" applyBorder="1" applyAlignment="1">
      <alignment horizontal="center" vertical="center"/>
    </xf>
    <xf numFmtId="0" fontId="20" fillId="0" borderId="19" xfId="2" applyFont="1" applyBorder="1" applyAlignment="1">
      <alignment horizontal="left" wrapText="1"/>
    </xf>
    <xf numFmtId="0" fontId="14" fillId="0" borderId="19" xfId="2" applyBorder="1" applyAlignment="1">
      <alignment horizontal="left" wrapText="1"/>
    </xf>
    <xf numFmtId="49" fontId="19" fillId="0" borderId="19" xfId="0" applyNumberFormat="1" applyFont="1" applyBorder="1" applyAlignment="1">
      <alignment horizontal="left" wrapText="1"/>
    </xf>
    <xf numFmtId="0" fontId="7" fillId="0" borderId="0" xfId="1" applyFont="1" applyBorder="1" applyAlignment="1">
      <alignment horizontal="left" vertical="top" wrapText="1"/>
    </xf>
    <xf numFmtId="0" fontId="7" fillId="0" borderId="0" xfId="1" applyFont="1" applyBorder="1" applyAlignment="1">
      <alignment horizontal="left"/>
    </xf>
    <xf numFmtId="0" fontId="2" fillId="0" borderId="0" xfId="1" applyFont="1" applyBorder="1" applyAlignment="1">
      <alignment horizontal="right"/>
    </xf>
    <xf numFmtId="0" fontId="2" fillId="0" borderId="0" xfId="1" applyFont="1" applyBorder="1"/>
    <xf numFmtId="0" fontId="18" fillId="9" borderId="0" xfId="1" applyFont="1" applyFill="1" applyBorder="1" applyAlignment="1">
      <alignment horizontal="center" vertical="center" wrapText="1"/>
    </xf>
    <xf numFmtId="0" fontId="8" fillId="10" borderId="0" xfId="1" applyFont="1" applyFill="1" applyBorder="1" applyAlignment="1">
      <alignment horizontal="center"/>
    </xf>
    <xf numFmtId="0" fontId="8" fillId="9" borderId="0" xfId="1" applyFont="1" applyFill="1" applyBorder="1" applyAlignment="1">
      <alignment horizontal="center" vertical="center" wrapText="1"/>
    </xf>
    <xf numFmtId="0" fontId="5" fillId="3" borderId="20" xfId="1" applyFont="1" applyFill="1" applyBorder="1" applyAlignment="1">
      <alignment horizontal="center" vertical="center"/>
    </xf>
    <xf numFmtId="0" fontId="2" fillId="4" borderId="16" xfId="1" applyFont="1" applyFill="1" applyBorder="1" applyAlignment="1">
      <alignment horizontal="center"/>
    </xf>
    <xf numFmtId="0" fontId="2" fillId="4" borderId="25" xfId="1" applyFont="1" applyFill="1" applyBorder="1" applyAlignment="1">
      <alignment horizontal="center"/>
    </xf>
    <xf numFmtId="0" fontId="6" fillId="0" borderId="14" xfId="1" applyFont="1" applyBorder="1" applyAlignment="1">
      <alignment horizontal="left" vertical="top" wrapText="1"/>
    </xf>
    <xf numFmtId="0" fontId="2" fillId="0" borderId="13" xfId="1" applyFont="1" applyBorder="1"/>
    <xf numFmtId="0" fontId="2" fillId="0" borderId="12" xfId="1" applyFont="1" applyBorder="1"/>
    <xf numFmtId="0" fontId="2" fillId="0" borderId="11" xfId="1" applyFont="1" applyBorder="1" applyAlignment="1">
      <alignment horizontal="left" vertical="top" wrapText="1"/>
    </xf>
    <xf numFmtId="0" fontId="2" fillId="0" borderId="0" xfId="1" applyFont="1"/>
    <xf numFmtId="0" fontId="2" fillId="0" borderId="10" xfId="1" applyFont="1" applyBorder="1"/>
    <xf numFmtId="0" fontId="2" fillId="0" borderId="11" xfId="1" applyFont="1" applyFill="1" applyBorder="1" applyAlignment="1">
      <alignment horizontal="left" vertical="top" wrapText="1"/>
    </xf>
    <xf numFmtId="0" fontId="2" fillId="0" borderId="0" xfId="1" applyFont="1" applyFill="1"/>
    <xf numFmtId="0" fontId="2" fillId="0" borderId="10" xfId="1" applyFont="1" applyFill="1" applyBorder="1"/>
    <xf numFmtId="0" fontId="2" fillId="0" borderId="0" xfId="1" applyFont="1" applyBorder="1" applyAlignment="1">
      <alignment horizontal="left" vertical="top" wrapText="1"/>
    </xf>
    <xf numFmtId="0" fontId="2" fillId="0" borderId="10" xfId="1" applyFont="1" applyBorder="1" applyAlignment="1">
      <alignment horizontal="left" vertical="top" wrapText="1"/>
    </xf>
    <xf numFmtId="0" fontId="2" fillId="0" borderId="9" xfId="1" applyFont="1" applyBorder="1" applyAlignment="1">
      <alignment horizontal="left" vertical="top" wrapText="1"/>
    </xf>
    <xf numFmtId="0" fontId="2" fillId="0" borderId="8" xfId="1" applyFont="1" applyBorder="1"/>
    <xf numFmtId="0" fontId="2" fillId="0" borderId="7" xfId="1" applyFont="1" applyBorder="1"/>
    <xf numFmtId="0" fontId="5" fillId="2" borderId="21" xfId="1" applyFont="1" applyFill="1" applyBorder="1" applyAlignment="1">
      <alignment horizontal="center" vertical="center"/>
    </xf>
    <xf numFmtId="0" fontId="3" fillId="0" borderId="0" xfId="1" applyFont="1"/>
    <xf numFmtId="0" fontId="3" fillId="0" borderId="10" xfId="1" applyFont="1" applyBorder="1"/>
    <xf numFmtId="0" fontId="12" fillId="0" borderId="11" xfId="1" applyFont="1" applyBorder="1" applyAlignment="1">
      <alignment horizontal="left" vertical="top" wrapText="1"/>
    </xf>
    <xf numFmtId="0" fontId="12" fillId="0" borderId="0" xfId="1" applyFont="1" applyBorder="1" applyAlignment="1">
      <alignment horizontal="left" vertical="top" wrapText="1"/>
    </xf>
    <xf numFmtId="0" fontId="12" fillId="0" borderId="10" xfId="1" applyFont="1" applyBorder="1" applyAlignment="1">
      <alignment horizontal="left" vertical="top" wrapText="1"/>
    </xf>
    <xf numFmtId="0" fontId="12" fillId="0" borderId="9" xfId="1" applyFont="1" applyBorder="1" applyAlignment="1">
      <alignment horizontal="left" vertical="top" wrapText="1"/>
    </xf>
    <xf numFmtId="0" fontId="12" fillId="0" borderId="8" xfId="1" applyFont="1" applyBorder="1" applyAlignment="1">
      <alignment horizontal="left" vertical="top" wrapText="1"/>
    </xf>
    <xf numFmtId="0" fontId="12" fillId="0" borderId="7" xfId="1" applyFont="1" applyBorder="1" applyAlignment="1">
      <alignment horizontal="left" vertical="top" wrapText="1"/>
    </xf>
    <xf numFmtId="0" fontId="5" fillId="2" borderId="4" xfId="1" applyFont="1" applyFill="1" applyBorder="1" applyAlignment="1">
      <alignment horizontal="center" vertical="center"/>
    </xf>
    <xf numFmtId="0" fontId="2" fillId="0" borderId="3" xfId="1" applyFont="1" applyBorder="1"/>
    <xf numFmtId="0" fontId="3" fillId="0" borderId="8" xfId="1" applyFont="1" applyBorder="1"/>
    <xf numFmtId="0" fontId="3" fillId="0" borderId="7" xfId="1" applyFont="1" applyBorder="1"/>
    <xf numFmtId="0" fontId="9" fillId="2" borderId="4" xfId="1" applyFont="1" applyFill="1" applyBorder="1" applyAlignment="1">
      <alignment horizontal="center" vertical="center"/>
    </xf>
    <xf numFmtId="0" fontId="6" fillId="0" borderId="3" xfId="1" applyFont="1" applyBorder="1"/>
    <xf numFmtId="0" fontId="2" fillId="0" borderId="0" xfId="1" applyFont="1" applyAlignment="1">
      <alignment horizontal="right"/>
    </xf>
    <xf numFmtId="0" fontId="2" fillId="0" borderId="8" xfId="1" applyFont="1" applyBorder="1" applyAlignment="1">
      <alignment horizontal="left" vertical="top" wrapText="1"/>
    </xf>
    <xf numFmtId="0" fontId="2" fillId="0" borderId="7" xfId="1" applyFont="1" applyBorder="1" applyAlignment="1">
      <alignment horizontal="left" vertical="top" wrapText="1"/>
    </xf>
    <xf numFmtId="0" fontId="5" fillId="4" borderId="20" xfId="1" applyFont="1" applyFill="1" applyBorder="1" applyAlignment="1">
      <alignment horizontal="center"/>
    </xf>
    <xf numFmtId="0" fontId="5" fillId="4" borderId="16" xfId="1" applyFont="1" applyFill="1" applyBorder="1" applyAlignment="1">
      <alignment horizontal="center"/>
    </xf>
    <xf numFmtId="0" fontId="5" fillId="4" borderId="25" xfId="1" applyFont="1" applyFill="1" applyBorder="1" applyAlignment="1">
      <alignment horizontal="center"/>
    </xf>
    <xf numFmtId="0" fontId="3" fillId="0" borderId="3" xfId="1" applyFont="1" applyBorder="1"/>
    <xf numFmtId="0" fontId="3" fillId="0" borderId="0" xfId="1" applyFont="1" applyAlignment="1">
      <alignment horizontal="right"/>
    </xf>
    <xf numFmtId="0" fontId="1" fillId="0" borderId="0" xfId="1"/>
    <xf numFmtId="0" fontId="18" fillId="9" borderId="16" xfId="1" applyFont="1" applyFill="1" applyBorder="1" applyAlignment="1">
      <alignment horizontal="center" vertical="center" wrapText="1"/>
    </xf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Yury.hantalin@yandex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7"/>
  <sheetViews>
    <sheetView workbookViewId="0">
      <selection activeCell="B17" sqref="B17"/>
    </sheetView>
  </sheetViews>
  <sheetFormatPr defaultRowHeight="18.75" x14ac:dyDescent="0.3"/>
  <cols>
    <col min="1" max="1" width="46.5703125" style="55" customWidth="1"/>
    <col min="2" max="2" width="90.5703125" style="56" customWidth="1"/>
  </cols>
  <sheetData>
    <row r="2" spans="1:2" x14ac:dyDescent="0.3">
      <c r="B2" s="55"/>
    </row>
    <row r="3" spans="1:2" x14ac:dyDescent="0.3">
      <c r="A3" s="57" t="s">
        <v>53</v>
      </c>
      <c r="B3" s="62" t="s">
        <v>78</v>
      </c>
    </row>
    <row r="4" spans="1:2" ht="37.5" x14ac:dyDescent="0.3">
      <c r="A4" s="57" t="s">
        <v>75</v>
      </c>
      <c r="B4" s="62" t="s">
        <v>79</v>
      </c>
    </row>
    <row r="5" spans="1:2" x14ac:dyDescent="0.3">
      <c r="A5" s="57" t="s">
        <v>52</v>
      </c>
      <c r="B5" s="62" t="s">
        <v>256</v>
      </c>
    </row>
    <row r="6" spans="1:2" ht="37.5" x14ac:dyDescent="0.3">
      <c r="A6" s="57" t="s">
        <v>63</v>
      </c>
      <c r="B6" s="62" t="s">
        <v>257</v>
      </c>
    </row>
    <row r="7" spans="1:2" x14ac:dyDescent="0.3">
      <c r="A7" s="57" t="s">
        <v>76</v>
      </c>
      <c r="B7" s="62" t="s">
        <v>258</v>
      </c>
    </row>
    <row r="8" spans="1:2" x14ac:dyDescent="0.3">
      <c r="A8" s="57" t="s">
        <v>54</v>
      </c>
      <c r="B8" s="62" t="s">
        <v>259</v>
      </c>
    </row>
    <row r="9" spans="1:2" x14ac:dyDescent="0.3">
      <c r="A9" s="57" t="s">
        <v>55</v>
      </c>
      <c r="B9" s="62" t="s">
        <v>261</v>
      </c>
    </row>
    <row r="10" spans="1:2" x14ac:dyDescent="0.3">
      <c r="A10" s="57" t="s">
        <v>61</v>
      </c>
      <c r="B10" s="112" t="s">
        <v>260</v>
      </c>
    </row>
    <row r="11" spans="1:2" x14ac:dyDescent="0.3">
      <c r="A11" s="57" t="s">
        <v>56</v>
      </c>
      <c r="B11" s="113" t="s">
        <v>262</v>
      </c>
    </row>
    <row r="12" spans="1:2" x14ac:dyDescent="0.3">
      <c r="A12" s="57" t="s">
        <v>57</v>
      </c>
      <c r="B12" s="62" t="s">
        <v>270</v>
      </c>
    </row>
    <row r="13" spans="1:2" x14ac:dyDescent="0.3">
      <c r="A13" s="57" t="s">
        <v>62</v>
      </c>
      <c r="B13" s="111" t="s">
        <v>263</v>
      </c>
    </row>
    <row r="14" spans="1:2" x14ac:dyDescent="0.3">
      <c r="A14" s="57" t="s">
        <v>58</v>
      </c>
      <c r="B14" s="62">
        <v>89531543133</v>
      </c>
    </row>
    <row r="15" spans="1:2" x14ac:dyDescent="0.3">
      <c r="A15" s="57" t="s">
        <v>59</v>
      </c>
      <c r="B15" s="62" t="s">
        <v>264</v>
      </c>
    </row>
    <row r="16" spans="1:2" x14ac:dyDescent="0.3">
      <c r="A16" s="57" t="s">
        <v>60</v>
      </c>
      <c r="B16" s="62">
        <v>6</v>
      </c>
    </row>
    <row r="17" spans="1:2" x14ac:dyDescent="0.3">
      <c r="A17" s="57" t="s">
        <v>77</v>
      </c>
      <c r="B17" s="62">
        <v>8</v>
      </c>
    </row>
  </sheetData>
  <hyperlinks>
    <hyperlink ref="B10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2"/>
  <sheetViews>
    <sheetView topLeftCell="A22" zoomScale="130" zoomScaleNormal="130" workbookViewId="0">
      <selection activeCell="C27" sqref="C27"/>
    </sheetView>
  </sheetViews>
  <sheetFormatPr defaultColWidth="14.42578125" defaultRowHeight="15" customHeight="1" x14ac:dyDescent="0.25"/>
  <cols>
    <col min="1" max="1" width="5.140625" style="50" customWidth="1"/>
    <col min="2" max="2" width="52" style="50" customWidth="1"/>
    <col min="3" max="3" width="30.85546875" style="50" customWidth="1"/>
    <col min="4" max="4" width="22" style="50" customWidth="1"/>
    <col min="5" max="5" width="15.42578125" style="50" customWidth="1"/>
    <col min="6" max="6" width="19.7109375" style="50" bestFit="1" customWidth="1"/>
    <col min="7" max="7" width="14.42578125" style="50" customWidth="1"/>
    <col min="8" max="8" width="25" style="50" bestFit="1" customWidth="1"/>
    <col min="9" max="11" width="8.7109375" style="1" customWidth="1"/>
    <col min="12" max="16384" width="14.42578125" style="1"/>
  </cols>
  <sheetData>
    <row r="1" spans="1:10" x14ac:dyDescent="0.25">
      <c r="A1" s="116" t="s">
        <v>19</v>
      </c>
      <c r="B1" s="117"/>
      <c r="C1" s="117"/>
      <c r="D1" s="117"/>
      <c r="E1" s="117"/>
      <c r="F1" s="117"/>
      <c r="G1" s="117"/>
      <c r="H1" s="117"/>
      <c r="I1" s="51"/>
      <c r="J1" s="51"/>
    </row>
    <row r="2" spans="1:10" s="44" customFormat="1" ht="20.25" x14ac:dyDescent="0.3">
      <c r="A2" s="119" t="s">
        <v>73</v>
      </c>
      <c r="B2" s="119"/>
      <c r="C2" s="119"/>
      <c r="D2" s="119"/>
      <c r="E2" s="119"/>
      <c r="F2" s="119"/>
      <c r="G2" s="119"/>
      <c r="H2" s="119"/>
      <c r="I2" s="51"/>
      <c r="J2" s="51"/>
    </row>
    <row r="3" spans="1:10" s="44" customFormat="1" ht="21" customHeight="1" x14ac:dyDescent="0.25">
      <c r="A3" s="120" t="str">
        <f>'Информация о Чемпионате'!B4</f>
        <v>Региональный этап Чемпионата по профессиональному мастерству «Профессионалы» в 2024 г</v>
      </c>
      <c r="B3" s="120"/>
      <c r="C3" s="120"/>
      <c r="D3" s="120"/>
      <c r="E3" s="120"/>
      <c r="F3" s="120"/>
      <c r="G3" s="120"/>
      <c r="H3" s="120"/>
      <c r="I3" s="52"/>
      <c r="J3" s="52"/>
    </row>
    <row r="4" spans="1:10" s="44" customFormat="1" ht="20.25" x14ac:dyDescent="0.3">
      <c r="A4" s="119" t="s">
        <v>74</v>
      </c>
      <c r="B4" s="119"/>
      <c r="C4" s="119"/>
      <c r="D4" s="119"/>
      <c r="E4" s="119"/>
      <c r="F4" s="119"/>
      <c r="G4" s="119"/>
      <c r="H4" s="119"/>
      <c r="I4" s="51"/>
      <c r="J4" s="51"/>
    </row>
    <row r="5" spans="1:10" ht="22.5" customHeight="1" x14ac:dyDescent="0.25">
      <c r="A5" s="118" t="str">
        <f>'Информация о Чемпионате'!B3</f>
        <v>Магистральные линии связи. Строительство и эксплуатация ВОЛП</v>
      </c>
      <c r="B5" s="118"/>
      <c r="C5" s="118"/>
      <c r="D5" s="118"/>
      <c r="E5" s="118"/>
      <c r="F5" s="118"/>
      <c r="G5" s="118"/>
      <c r="H5" s="118"/>
      <c r="I5" s="51"/>
      <c r="J5" s="51"/>
    </row>
    <row r="6" spans="1:10" x14ac:dyDescent="0.25">
      <c r="A6" s="114" t="s">
        <v>21</v>
      </c>
      <c r="B6" s="117"/>
      <c r="C6" s="117"/>
      <c r="D6" s="117"/>
      <c r="E6" s="117"/>
      <c r="F6" s="117"/>
      <c r="G6" s="117"/>
      <c r="H6" s="117"/>
      <c r="I6" s="51"/>
      <c r="J6" s="51"/>
    </row>
    <row r="7" spans="1:10" ht="15.75" customHeight="1" x14ac:dyDescent="0.25">
      <c r="A7" s="114" t="s">
        <v>69</v>
      </c>
      <c r="B7" s="114"/>
      <c r="C7" s="115" t="str">
        <f>'Информация о Чемпионате'!B5</f>
        <v>Ленинграсдкая область</v>
      </c>
      <c r="D7" s="115"/>
      <c r="E7" s="115"/>
      <c r="F7" s="115"/>
      <c r="G7" s="115"/>
      <c r="H7" s="115"/>
    </row>
    <row r="8" spans="1:10" ht="15.75" customHeight="1" x14ac:dyDescent="0.25">
      <c r="A8" s="114" t="s">
        <v>72</v>
      </c>
      <c r="B8" s="114"/>
      <c r="C8" s="114"/>
      <c r="D8" s="115" t="str">
        <f>'Информация о Чемпионате'!B6</f>
        <v xml:space="preserve"> Кировский политехнический техникум</v>
      </c>
      <c r="E8" s="115"/>
      <c r="F8" s="115"/>
      <c r="G8" s="115"/>
      <c r="H8" s="115"/>
    </row>
    <row r="9" spans="1:10" ht="15.75" customHeight="1" x14ac:dyDescent="0.25">
      <c r="A9" s="114" t="s">
        <v>64</v>
      </c>
      <c r="B9" s="114"/>
      <c r="C9" s="114" t="str">
        <f>'Информация о Чемпионате'!B7</f>
        <v>г. Кировск, Запрудная улица, 5</v>
      </c>
      <c r="D9" s="114"/>
      <c r="E9" s="114"/>
      <c r="F9" s="114"/>
      <c r="G9" s="114"/>
      <c r="H9" s="114"/>
    </row>
    <row r="10" spans="1:10" ht="15.75" customHeight="1" x14ac:dyDescent="0.25">
      <c r="A10" s="114" t="s">
        <v>68</v>
      </c>
      <c r="B10" s="114"/>
      <c r="C10" s="114" t="str">
        <f>'Информация о Чемпионате'!B9</f>
        <v>Ханталин Юрий Петрович</v>
      </c>
      <c r="D10" s="114"/>
      <c r="E10" s="114" t="str">
        <f>'Информация о Чемпионате'!B10</f>
        <v>Yury.hantalin@yandex.ru</v>
      </c>
      <c r="F10" s="114"/>
      <c r="G10" s="114" t="str">
        <f>'Информация о Чемпионате'!B11</f>
        <v>8-962-716-7917</v>
      </c>
      <c r="H10" s="114"/>
    </row>
    <row r="11" spans="1:10" ht="15.75" customHeight="1" x14ac:dyDescent="0.25">
      <c r="A11" s="114" t="s">
        <v>67</v>
      </c>
      <c r="B11" s="114"/>
      <c r="C11" s="114" t="str">
        <f>'Информация о Чемпионате'!B12</f>
        <v>Беседин Артем Николаевич</v>
      </c>
      <c r="D11" s="114"/>
      <c r="E11" s="114" t="str">
        <f>'Информация о Чемпионате'!B13</f>
        <v>besedin.tt@gmail.com</v>
      </c>
      <c r="F11" s="114"/>
      <c r="G11" s="114">
        <f>'Информация о Чемпионате'!B14</f>
        <v>89531543133</v>
      </c>
      <c r="H11" s="114"/>
    </row>
    <row r="12" spans="1:10" ht="15.75" customHeight="1" x14ac:dyDescent="0.25">
      <c r="A12" s="114" t="s">
        <v>66</v>
      </c>
      <c r="B12" s="114"/>
      <c r="C12" s="114">
        <f>'Информация о Чемпионате'!B17</f>
        <v>8</v>
      </c>
      <c r="D12" s="114"/>
      <c r="E12" s="114"/>
      <c r="F12" s="114"/>
      <c r="G12" s="114"/>
      <c r="H12" s="114"/>
    </row>
    <row r="13" spans="1:10" ht="15.75" customHeight="1" x14ac:dyDescent="0.25">
      <c r="A13" s="114" t="s">
        <v>50</v>
      </c>
      <c r="B13" s="114"/>
      <c r="C13" s="114" t="str">
        <f>'Информация о Чемпионате'!B15</f>
        <v>12 (6 команд)</v>
      </c>
      <c r="D13" s="114"/>
      <c r="E13" s="114"/>
      <c r="F13" s="114"/>
      <c r="G13" s="114"/>
      <c r="H13" s="114"/>
    </row>
    <row r="14" spans="1:10" ht="15.75" customHeight="1" x14ac:dyDescent="0.25">
      <c r="A14" s="114" t="s">
        <v>51</v>
      </c>
      <c r="B14" s="114"/>
      <c r="C14" s="114">
        <f>'Информация о Чемпионате'!B16</f>
        <v>6</v>
      </c>
      <c r="D14" s="114"/>
      <c r="E14" s="114"/>
      <c r="F14" s="114"/>
      <c r="G14" s="114"/>
      <c r="H14" s="114"/>
    </row>
    <row r="15" spans="1:10" ht="15.75" customHeight="1" x14ac:dyDescent="0.25">
      <c r="A15" s="114" t="s">
        <v>65</v>
      </c>
      <c r="B15" s="114"/>
      <c r="C15" s="114" t="str">
        <f>'Информация о Чемпионате'!B8</f>
        <v>25.03.2024 - 01.04.2024</v>
      </c>
      <c r="D15" s="114"/>
      <c r="E15" s="114"/>
      <c r="F15" s="114"/>
      <c r="G15" s="114"/>
      <c r="H15" s="114"/>
    </row>
    <row r="16" spans="1:10" ht="21" thickBot="1" x14ac:dyDescent="0.3">
      <c r="A16" s="121" t="s">
        <v>47</v>
      </c>
      <c r="B16" s="122"/>
      <c r="C16" s="122"/>
      <c r="D16" s="122"/>
      <c r="E16" s="122"/>
      <c r="F16" s="122"/>
      <c r="G16" s="122"/>
      <c r="H16" s="123"/>
    </row>
    <row r="17" spans="1:8" x14ac:dyDescent="0.25">
      <c r="A17" s="124" t="s">
        <v>17</v>
      </c>
      <c r="B17" s="125"/>
      <c r="C17" s="125"/>
      <c r="D17" s="125"/>
      <c r="E17" s="125"/>
      <c r="F17" s="125"/>
      <c r="G17" s="125"/>
      <c r="H17" s="126"/>
    </row>
    <row r="18" spans="1:8" x14ac:dyDescent="0.25">
      <c r="A18" s="127" t="s">
        <v>80</v>
      </c>
      <c r="B18" s="128"/>
      <c r="C18" s="128"/>
      <c r="D18" s="128"/>
      <c r="E18" s="128"/>
      <c r="F18" s="128"/>
      <c r="G18" s="128"/>
      <c r="H18" s="129"/>
    </row>
    <row r="19" spans="1:8" x14ac:dyDescent="0.25">
      <c r="A19" s="130" t="s">
        <v>81</v>
      </c>
      <c r="B19" s="131"/>
      <c r="C19" s="131"/>
      <c r="D19" s="131"/>
      <c r="E19" s="131"/>
      <c r="F19" s="131"/>
      <c r="G19" s="131"/>
      <c r="H19" s="132"/>
    </row>
    <row r="20" spans="1:8" x14ac:dyDescent="0.25">
      <c r="A20" s="127" t="s">
        <v>16</v>
      </c>
      <c r="B20" s="128"/>
      <c r="C20" s="128"/>
      <c r="D20" s="128"/>
      <c r="E20" s="128"/>
      <c r="F20" s="128"/>
      <c r="G20" s="128"/>
      <c r="H20" s="129"/>
    </row>
    <row r="21" spans="1:8" x14ac:dyDescent="0.25">
      <c r="A21" s="127" t="s">
        <v>82</v>
      </c>
      <c r="B21" s="128"/>
      <c r="C21" s="128"/>
      <c r="D21" s="128"/>
      <c r="E21" s="128"/>
      <c r="F21" s="128"/>
      <c r="G21" s="128"/>
      <c r="H21" s="129"/>
    </row>
    <row r="22" spans="1:8" ht="15" customHeight="1" x14ac:dyDescent="0.25">
      <c r="A22" s="127" t="s">
        <v>83</v>
      </c>
      <c r="B22" s="128"/>
      <c r="C22" s="128"/>
      <c r="D22" s="128"/>
      <c r="E22" s="128"/>
      <c r="F22" s="128"/>
      <c r="G22" s="128"/>
      <c r="H22" s="129"/>
    </row>
    <row r="23" spans="1:8" x14ac:dyDescent="0.25">
      <c r="A23" s="127" t="s">
        <v>84</v>
      </c>
      <c r="B23" s="128"/>
      <c r="C23" s="128"/>
      <c r="D23" s="128"/>
      <c r="E23" s="128"/>
      <c r="F23" s="128"/>
      <c r="G23" s="128"/>
      <c r="H23" s="129"/>
    </row>
    <row r="24" spans="1:8" x14ac:dyDescent="0.25">
      <c r="A24" s="127" t="s">
        <v>70</v>
      </c>
      <c r="B24" s="128"/>
      <c r="C24" s="128"/>
      <c r="D24" s="128"/>
      <c r="E24" s="128"/>
      <c r="F24" s="128"/>
      <c r="G24" s="128"/>
      <c r="H24" s="129"/>
    </row>
    <row r="25" spans="1:8" ht="15.75" thickBot="1" x14ac:dyDescent="0.3">
      <c r="A25" s="135" t="s">
        <v>71</v>
      </c>
      <c r="B25" s="136"/>
      <c r="C25" s="136"/>
      <c r="D25" s="136"/>
      <c r="E25" s="136"/>
      <c r="F25" s="136"/>
      <c r="G25" s="136"/>
      <c r="H25" s="137"/>
    </row>
    <row r="26" spans="1:8" ht="60" x14ac:dyDescent="0.25">
      <c r="A26" s="66" t="s">
        <v>11</v>
      </c>
      <c r="B26" s="10" t="s">
        <v>10</v>
      </c>
      <c r="C26" s="10" t="s">
        <v>9</v>
      </c>
      <c r="D26" s="10" t="s">
        <v>8</v>
      </c>
      <c r="E26" s="10" t="s">
        <v>7</v>
      </c>
      <c r="F26" s="10" t="s">
        <v>6</v>
      </c>
      <c r="G26" s="10" t="s">
        <v>5</v>
      </c>
      <c r="H26" s="10" t="s">
        <v>20</v>
      </c>
    </row>
    <row r="27" spans="1:8" x14ac:dyDescent="0.25">
      <c r="A27" s="67">
        <v>1</v>
      </c>
      <c r="B27" s="68" t="s">
        <v>88</v>
      </c>
      <c r="C27" s="15" t="s">
        <v>273</v>
      </c>
      <c r="D27" s="24" t="s">
        <v>18</v>
      </c>
      <c r="E27" s="24">
        <v>1</v>
      </c>
      <c r="F27" s="24" t="s">
        <v>0</v>
      </c>
      <c r="G27" s="24">
        <v>1</v>
      </c>
      <c r="H27" s="65"/>
    </row>
    <row r="28" spans="1:8" ht="114.75" x14ac:dyDescent="0.25">
      <c r="A28" s="67">
        <v>2</v>
      </c>
      <c r="B28" s="68" t="s">
        <v>89</v>
      </c>
      <c r="C28" s="28" t="s">
        <v>271</v>
      </c>
      <c r="D28" s="24" t="s">
        <v>18</v>
      </c>
      <c r="E28" s="24">
        <v>1</v>
      </c>
      <c r="F28" s="24" t="s">
        <v>0</v>
      </c>
      <c r="G28" s="24">
        <v>1</v>
      </c>
      <c r="H28" s="65"/>
    </row>
    <row r="29" spans="1:8" ht="165.75" x14ac:dyDescent="0.25">
      <c r="A29" s="67">
        <v>3</v>
      </c>
      <c r="B29" s="14" t="s">
        <v>90</v>
      </c>
      <c r="C29" s="28" t="s">
        <v>272</v>
      </c>
      <c r="D29" s="24" t="s">
        <v>25</v>
      </c>
      <c r="E29" s="24">
        <v>1</v>
      </c>
      <c r="F29" s="24" t="s">
        <v>0</v>
      </c>
      <c r="G29" s="24">
        <v>1</v>
      </c>
      <c r="H29" s="65"/>
    </row>
    <row r="30" spans="1:8" ht="25.5" x14ac:dyDescent="0.25">
      <c r="A30" s="67">
        <v>4</v>
      </c>
      <c r="B30" s="17" t="s">
        <v>91</v>
      </c>
      <c r="C30" s="18" t="s">
        <v>153</v>
      </c>
      <c r="D30" s="24" t="s">
        <v>25</v>
      </c>
      <c r="E30" s="24">
        <v>1</v>
      </c>
      <c r="F30" s="24" t="s">
        <v>0</v>
      </c>
      <c r="G30" s="24">
        <v>1</v>
      </c>
      <c r="H30" s="65"/>
    </row>
    <row r="31" spans="1:8" ht="51" x14ac:dyDescent="0.25">
      <c r="A31" s="67">
        <v>5</v>
      </c>
      <c r="B31" s="17" t="s">
        <v>92</v>
      </c>
      <c r="C31" s="18" t="s">
        <v>276</v>
      </c>
      <c r="D31" s="24" t="s">
        <v>18</v>
      </c>
      <c r="E31" s="24">
        <v>1</v>
      </c>
      <c r="F31" s="24" t="s">
        <v>0</v>
      </c>
      <c r="G31" s="24">
        <v>1</v>
      </c>
      <c r="H31" s="65"/>
    </row>
    <row r="32" spans="1:8" ht="38.25" x14ac:dyDescent="0.25">
      <c r="A32" s="67">
        <v>6</v>
      </c>
      <c r="B32" s="17" t="s">
        <v>15</v>
      </c>
      <c r="C32" s="18" t="s">
        <v>93</v>
      </c>
      <c r="D32" s="24" t="s">
        <v>85</v>
      </c>
      <c r="E32" s="24">
        <v>1</v>
      </c>
      <c r="F32" s="24" t="s">
        <v>0</v>
      </c>
      <c r="G32" s="24">
        <v>1</v>
      </c>
      <c r="H32" s="65"/>
    </row>
    <row r="33" spans="1:8" ht="25.5" x14ac:dyDescent="0.25">
      <c r="A33" s="67">
        <v>7</v>
      </c>
      <c r="B33" s="17" t="s">
        <v>94</v>
      </c>
      <c r="C33" s="14" t="s">
        <v>274</v>
      </c>
      <c r="D33" s="24" t="s">
        <v>85</v>
      </c>
      <c r="E33" s="24">
        <v>1</v>
      </c>
      <c r="F33" s="24" t="s">
        <v>0</v>
      </c>
      <c r="G33" s="24">
        <v>1</v>
      </c>
      <c r="H33" s="65"/>
    </row>
    <row r="34" spans="1:8" ht="38.25" x14ac:dyDescent="0.25">
      <c r="A34" s="67">
        <v>8</v>
      </c>
      <c r="B34" s="17" t="s">
        <v>34</v>
      </c>
      <c r="C34" s="14" t="s">
        <v>31</v>
      </c>
      <c r="D34" s="24" t="s">
        <v>13</v>
      </c>
      <c r="E34" s="24">
        <v>27</v>
      </c>
      <c r="F34" s="24" t="s">
        <v>0</v>
      </c>
      <c r="G34" s="24">
        <v>27</v>
      </c>
      <c r="H34" s="65"/>
    </row>
    <row r="35" spans="1:8" s="61" customFormat="1" ht="63.75" x14ac:dyDescent="0.25">
      <c r="A35" s="67">
        <v>9</v>
      </c>
      <c r="B35" s="17" t="s">
        <v>14</v>
      </c>
      <c r="C35" s="28" t="s">
        <v>30</v>
      </c>
      <c r="D35" s="24" t="s">
        <v>13</v>
      </c>
      <c r="E35" s="24">
        <v>4</v>
      </c>
      <c r="F35" s="24" t="s">
        <v>0</v>
      </c>
      <c r="G35" s="24">
        <v>4</v>
      </c>
      <c r="H35" s="65"/>
    </row>
    <row r="36" spans="1:8" ht="25.5" x14ac:dyDescent="0.25">
      <c r="A36" s="67">
        <v>10</v>
      </c>
      <c r="B36" s="14" t="s">
        <v>87</v>
      </c>
      <c r="C36" s="14" t="s">
        <v>269</v>
      </c>
      <c r="D36" s="24" t="s">
        <v>85</v>
      </c>
      <c r="E36" s="24">
        <v>1</v>
      </c>
      <c r="F36" s="24" t="s">
        <v>0</v>
      </c>
      <c r="G36" s="24">
        <v>1</v>
      </c>
      <c r="H36" s="65"/>
    </row>
    <row r="37" spans="1:8" ht="23.25" customHeight="1" thickBot="1" x14ac:dyDescent="0.3">
      <c r="A37" s="138" t="s">
        <v>48</v>
      </c>
      <c r="B37" s="117"/>
      <c r="C37" s="117"/>
      <c r="D37" s="117"/>
      <c r="E37" s="117"/>
      <c r="F37" s="117"/>
      <c r="G37" s="117"/>
      <c r="H37" s="117"/>
    </row>
    <row r="38" spans="1:8" ht="15.75" customHeight="1" x14ac:dyDescent="0.25">
      <c r="A38" s="124" t="s">
        <v>17</v>
      </c>
      <c r="B38" s="125"/>
      <c r="C38" s="125"/>
      <c r="D38" s="125"/>
      <c r="E38" s="125"/>
      <c r="F38" s="125"/>
      <c r="G38" s="125"/>
      <c r="H38" s="126"/>
    </row>
    <row r="39" spans="1:8" ht="15" customHeight="1" x14ac:dyDescent="0.25">
      <c r="A39" s="127" t="s">
        <v>99</v>
      </c>
      <c r="B39" s="133"/>
      <c r="C39" s="133"/>
      <c r="D39" s="133"/>
      <c r="E39" s="133"/>
      <c r="F39" s="133"/>
      <c r="G39" s="133"/>
      <c r="H39" s="134"/>
    </row>
    <row r="40" spans="1:8" ht="15" customHeight="1" x14ac:dyDescent="0.25">
      <c r="A40" s="127" t="s">
        <v>100</v>
      </c>
      <c r="B40" s="133"/>
      <c r="C40" s="133"/>
      <c r="D40" s="133"/>
      <c r="E40" s="133"/>
      <c r="F40" s="133"/>
      <c r="G40" s="133"/>
      <c r="H40" s="134"/>
    </row>
    <row r="41" spans="1:8" ht="15" customHeight="1" x14ac:dyDescent="0.25">
      <c r="A41" s="127" t="s">
        <v>16</v>
      </c>
      <c r="B41" s="133"/>
      <c r="C41" s="133"/>
      <c r="D41" s="133"/>
      <c r="E41" s="133"/>
      <c r="F41" s="133"/>
      <c r="G41" s="133"/>
      <c r="H41" s="134"/>
    </row>
    <row r="42" spans="1:8" ht="15" customHeight="1" x14ac:dyDescent="0.25">
      <c r="A42" s="127" t="s">
        <v>101</v>
      </c>
      <c r="B42" s="133"/>
      <c r="C42" s="133"/>
      <c r="D42" s="133"/>
      <c r="E42" s="133"/>
      <c r="F42" s="133"/>
      <c r="G42" s="133"/>
      <c r="H42" s="134"/>
    </row>
    <row r="43" spans="1:8" ht="15" customHeight="1" x14ac:dyDescent="0.25">
      <c r="A43" s="127" t="s">
        <v>83</v>
      </c>
      <c r="B43" s="133"/>
      <c r="C43" s="133"/>
      <c r="D43" s="133"/>
      <c r="E43" s="133"/>
      <c r="F43" s="133"/>
      <c r="G43" s="133"/>
      <c r="H43" s="134"/>
    </row>
    <row r="44" spans="1:8" ht="15" customHeight="1" x14ac:dyDescent="0.25">
      <c r="A44" s="127" t="s">
        <v>102</v>
      </c>
      <c r="B44" s="133"/>
      <c r="C44" s="133"/>
      <c r="D44" s="133"/>
      <c r="E44" s="133"/>
      <c r="F44" s="133"/>
      <c r="G44" s="133"/>
      <c r="H44" s="134"/>
    </row>
    <row r="45" spans="1:8" ht="15" customHeight="1" x14ac:dyDescent="0.25">
      <c r="A45" s="141" t="s">
        <v>32</v>
      </c>
      <c r="B45" s="142"/>
      <c r="C45" s="142"/>
      <c r="D45" s="142"/>
      <c r="E45" s="142"/>
      <c r="F45" s="142"/>
      <c r="G45" s="142"/>
      <c r="H45" s="143"/>
    </row>
    <row r="46" spans="1:8" ht="15.75" customHeight="1" thickBot="1" x14ac:dyDescent="0.3">
      <c r="A46" s="144" t="s">
        <v>33</v>
      </c>
      <c r="B46" s="145"/>
      <c r="C46" s="145"/>
      <c r="D46" s="145"/>
      <c r="E46" s="142"/>
      <c r="F46" s="142"/>
      <c r="G46" s="145"/>
      <c r="H46" s="146"/>
    </row>
    <row r="47" spans="1:8" ht="60" x14ac:dyDescent="0.25">
      <c r="A47" s="8" t="s">
        <v>11</v>
      </c>
      <c r="B47" s="8" t="s">
        <v>10</v>
      </c>
      <c r="C47" s="10" t="s">
        <v>9</v>
      </c>
      <c r="D47" s="89" t="s">
        <v>8</v>
      </c>
      <c r="E47" s="92" t="s">
        <v>7</v>
      </c>
      <c r="F47" s="92" t="s">
        <v>6</v>
      </c>
      <c r="G47" s="91" t="s">
        <v>5</v>
      </c>
      <c r="H47" s="8" t="s">
        <v>20</v>
      </c>
    </row>
    <row r="48" spans="1:8" s="61" customFormat="1" ht="75" x14ac:dyDescent="0.25">
      <c r="A48" s="69">
        <v>1</v>
      </c>
      <c r="B48" s="70" t="s">
        <v>14</v>
      </c>
      <c r="C48" s="101" t="s">
        <v>30</v>
      </c>
      <c r="D48" s="90" t="s">
        <v>13</v>
      </c>
      <c r="E48" s="92">
        <v>4</v>
      </c>
      <c r="F48" s="92" t="s">
        <v>0</v>
      </c>
      <c r="G48" s="64">
        <v>4</v>
      </c>
      <c r="H48" s="2"/>
    </row>
    <row r="49" spans="1:8" s="61" customFormat="1" ht="75" x14ac:dyDescent="0.25">
      <c r="A49" s="69">
        <v>2</v>
      </c>
      <c r="B49" s="70" t="s">
        <v>34</v>
      </c>
      <c r="C49" s="101" t="s">
        <v>31</v>
      </c>
      <c r="D49" s="71" t="s">
        <v>13</v>
      </c>
      <c r="E49" s="11">
        <v>10</v>
      </c>
      <c r="F49" s="11" t="s">
        <v>0</v>
      </c>
      <c r="G49" s="8">
        <f t="shared" ref="G49:G51" si="0">1*E49</f>
        <v>10</v>
      </c>
      <c r="H49" s="2"/>
    </row>
    <row r="50" spans="1:8" s="61" customFormat="1" ht="25.5" x14ac:dyDescent="0.25">
      <c r="A50" s="69">
        <v>3</v>
      </c>
      <c r="B50" s="70" t="s">
        <v>22</v>
      </c>
      <c r="C50" s="28" t="s">
        <v>275</v>
      </c>
      <c r="D50" s="71" t="s">
        <v>13</v>
      </c>
      <c r="E50" s="11">
        <v>1</v>
      </c>
      <c r="F50" s="11" t="s">
        <v>0</v>
      </c>
      <c r="G50" s="8">
        <f t="shared" si="0"/>
        <v>1</v>
      </c>
      <c r="H50" s="2"/>
    </row>
    <row r="51" spans="1:8" s="61" customFormat="1" ht="25.5" x14ac:dyDescent="0.25">
      <c r="A51" s="69">
        <v>4</v>
      </c>
      <c r="B51" s="70" t="s">
        <v>23</v>
      </c>
      <c r="C51" s="28" t="s">
        <v>277</v>
      </c>
      <c r="D51" s="73" t="s">
        <v>116</v>
      </c>
      <c r="E51" s="8">
        <v>1</v>
      </c>
      <c r="F51" s="11" t="s">
        <v>0</v>
      </c>
      <c r="G51" s="8">
        <f t="shared" si="0"/>
        <v>1</v>
      </c>
      <c r="H51" s="2"/>
    </row>
    <row r="52" spans="1:8" ht="23.25" customHeight="1" thickBot="1" x14ac:dyDescent="0.3">
      <c r="A52" s="147" t="s">
        <v>49</v>
      </c>
      <c r="B52" s="148"/>
      <c r="C52" s="148"/>
      <c r="D52" s="148"/>
      <c r="E52" s="148"/>
      <c r="F52" s="148"/>
      <c r="G52" s="148"/>
      <c r="H52" s="148"/>
    </row>
    <row r="53" spans="1:8" ht="15.75" customHeight="1" x14ac:dyDescent="0.25">
      <c r="A53" s="124" t="s">
        <v>17</v>
      </c>
      <c r="B53" s="125"/>
      <c r="C53" s="125"/>
      <c r="D53" s="125"/>
      <c r="E53" s="125"/>
      <c r="F53" s="125"/>
      <c r="G53" s="125"/>
      <c r="H53" s="126"/>
    </row>
    <row r="54" spans="1:8" ht="15" customHeight="1" x14ac:dyDescent="0.25">
      <c r="A54" s="127" t="s">
        <v>103</v>
      </c>
      <c r="B54" s="139"/>
      <c r="C54" s="139"/>
      <c r="D54" s="139"/>
      <c r="E54" s="139"/>
      <c r="F54" s="139"/>
      <c r="G54" s="139"/>
      <c r="H54" s="140"/>
    </row>
    <row r="55" spans="1:8" ht="15" customHeight="1" x14ac:dyDescent="0.25">
      <c r="A55" s="127" t="s">
        <v>100</v>
      </c>
      <c r="B55" s="139"/>
      <c r="C55" s="139"/>
      <c r="D55" s="139"/>
      <c r="E55" s="139"/>
      <c r="F55" s="139"/>
      <c r="G55" s="139"/>
      <c r="H55" s="140"/>
    </row>
    <row r="56" spans="1:8" ht="15" customHeight="1" x14ac:dyDescent="0.25">
      <c r="A56" s="127" t="s">
        <v>16</v>
      </c>
      <c r="B56" s="139"/>
      <c r="C56" s="139"/>
      <c r="D56" s="139"/>
      <c r="E56" s="139"/>
      <c r="F56" s="139"/>
      <c r="G56" s="139"/>
      <c r="H56" s="140"/>
    </row>
    <row r="57" spans="1:8" ht="15" customHeight="1" x14ac:dyDescent="0.25">
      <c r="A57" s="127" t="s">
        <v>104</v>
      </c>
      <c r="B57" s="139"/>
      <c r="C57" s="139"/>
      <c r="D57" s="139"/>
      <c r="E57" s="139"/>
      <c r="F57" s="139"/>
      <c r="G57" s="139"/>
      <c r="H57" s="140"/>
    </row>
    <row r="58" spans="1:8" ht="15" customHeight="1" x14ac:dyDescent="0.25">
      <c r="A58" s="127" t="s">
        <v>83</v>
      </c>
      <c r="B58" s="139"/>
      <c r="C58" s="139"/>
      <c r="D58" s="139"/>
      <c r="E58" s="139"/>
      <c r="F58" s="139"/>
      <c r="G58" s="139"/>
      <c r="H58" s="140"/>
    </row>
    <row r="59" spans="1:8" ht="15" customHeight="1" x14ac:dyDescent="0.25">
      <c r="A59" s="127" t="s">
        <v>102</v>
      </c>
      <c r="B59" s="139"/>
      <c r="C59" s="139"/>
      <c r="D59" s="139"/>
      <c r="E59" s="139"/>
      <c r="F59" s="139"/>
      <c r="G59" s="139"/>
      <c r="H59" s="140"/>
    </row>
    <row r="60" spans="1:8" ht="15" customHeight="1" x14ac:dyDescent="0.25">
      <c r="A60" s="127" t="s">
        <v>32</v>
      </c>
      <c r="B60" s="139"/>
      <c r="C60" s="139"/>
      <c r="D60" s="139"/>
      <c r="E60" s="139"/>
      <c r="F60" s="139"/>
      <c r="G60" s="139"/>
      <c r="H60" s="140"/>
    </row>
    <row r="61" spans="1:8" ht="15.75" customHeight="1" thickBot="1" x14ac:dyDescent="0.3">
      <c r="A61" s="135" t="s">
        <v>33</v>
      </c>
      <c r="B61" s="149"/>
      <c r="C61" s="149"/>
      <c r="D61" s="149"/>
      <c r="E61" s="149"/>
      <c r="F61" s="149"/>
      <c r="G61" s="149"/>
      <c r="H61" s="150"/>
    </row>
    <row r="62" spans="1:8" ht="60" x14ac:dyDescent="0.25">
      <c r="A62" s="9" t="s">
        <v>11</v>
      </c>
      <c r="B62" s="8" t="s">
        <v>10</v>
      </c>
      <c r="C62" s="10" t="s">
        <v>9</v>
      </c>
      <c r="D62" s="22" t="s">
        <v>8</v>
      </c>
      <c r="E62" s="22" t="s">
        <v>7</v>
      </c>
      <c r="F62" s="22" t="s">
        <v>6</v>
      </c>
      <c r="G62" s="22" t="s">
        <v>5</v>
      </c>
      <c r="H62" s="8" t="s">
        <v>20</v>
      </c>
    </row>
    <row r="63" spans="1:8" x14ac:dyDescent="0.25">
      <c r="A63" s="74">
        <v>1</v>
      </c>
      <c r="B63" s="75" t="s">
        <v>268</v>
      </c>
      <c r="C63" s="72" t="s">
        <v>267</v>
      </c>
      <c r="D63" s="77" t="s">
        <v>85</v>
      </c>
      <c r="E63" s="78">
        <v>2</v>
      </c>
      <c r="F63" s="79" t="s">
        <v>0</v>
      </c>
      <c r="G63" s="80">
        <v>2</v>
      </c>
      <c r="H63" s="2"/>
    </row>
    <row r="64" spans="1:8" x14ac:dyDescent="0.25">
      <c r="A64" s="81">
        <v>2</v>
      </c>
      <c r="B64" s="75" t="s">
        <v>105</v>
      </c>
      <c r="C64" s="72" t="s">
        <v>274</v>
      </c>
      <c r="D64" s="77" t="s">
        <v>85</v>
      </c>
      <c r="E64" s="78">
        <v>2</v>
      </c>
      <c r="F64" s="79" t="s">
        <v>0</v>
      </c>
      <c r="G64" s="80">
        <v>2</v>
      </c>
      <c r="H64" s="2"/>
    </row>
    <row r="65" spans="1:8" ht="30" x14ac:dyDescent="0.25">
      <c r="A65" s="81">
        <v>3</v>
      </c>
      <c r="B65" s="75" t="s">
        <v>36</v>
      </c>
      <c r="C65" s="72" t="s">
        <v>279</v>
      </c>
      <c r="D65" s="77" t="s">
        <v>85</v>
      </c>
      <c r="E65" s="78">
        <v>2</v>
      </c>
      <c r="F65" s="79" t="s">
        <v>0</v>
      </c>
      <c r="G65" s="80">
        <v>2</v>
      </c>
      <c r="H65" s="2"/>
    </row>
    <row r="66" spans="1:8" ht="75" x14ac:dyDescent="0.25">
      <c r="A66" s="74">
        <v>5</v>
      </c>
      <c r="B66" s="82" t="s">
        <v>14</v>
      </c>
      <c r="C66" s="72" t="s">
        <v>30</v>
      </c>
      <c r="D66" s="77" t="s">
        <v>13</v>
      </c>
      <c r="E66" s="83">
        <v>4</v>
      </c>
      <c r="F66" s="79" t="s">
        <v>0</v>
      </c>
      <c r="G66" s="73">
        <v>4</v>
      </c>
      <c r="H66" s="2"/>
    </row>
    <row r="67" spans="1:8" ht="57.75" customHeight="1" x14ac:dyDescent="0.25">
      <c r="A67" s="81">
        <v>6</v>
      </c>
      <c r="B67" s="82" t="s">
        <v>34</v>
      </c>
      <c r="C67" s="72" t="s">
        <v>31</v>
      </c>
      <c r="D67" s="77" t="s">
        <v>13</v>
      </c>
      <c r="E67" s="83">
        <v>7</v>
      </c>
      <c r="F67" s="79" t="s">
        <v>0</v>
      </c>
      <c r="G67" s="73">
        <v>7</v>
      </c>
      <c r="H67" s="2"/>
    </row>
    <row r="68" spans="1:8" ht="30" x14ac:dyDescent="0.25">
      <c r="A68" s="81">
        <v>7</v>
      </c>
      <c r="B68" s="82" t="s">
        <v>22</v>
      </c>
      <c r="C68" s="72" t="s">
        <v>275</v>
      </c>
      <c r="D68" s="77" t="s">
        <v>13</v>
      </c>
      <c r="E68" s="11">
        <v>1</v>
      </c>
      <c r="F68" s="11" t="s">
        <v>0</v>
      </c>
      <c r="G68" s="8">
        <v>1</v>
      </c>
      <c r="H68" s="2"/>
    </row>
    <row r="69" spans="1:8" ht="30" x14ac:dyDescent="0.25">
      <c r="A69" s="81">
        <v>8</v>
      </c>
      <c r="B69" s="82" t="s">
        <v>23</v>
      </c>
      <c r="C69" s="72" t="s">
        <v>277</v>
      </c>
      <c r="D69" s="77" t="s">
        <v>116</v>
      </c>
      <c r="E69" s="83">
        <v>1</v>
      </c>
      <c r="F69" s="79" t="s">
        <v>0</v>
      </c>
      <c r="G69" s="73">
        <v>1</v>
      </c>
      <c r="H69" s="2"/>
    </row>
    <row r="70" spans="1:8" ht="30" x14ac:dyDescent="0.25">
      <c r="A70" s="74">
        <v>9</v>
      </c>
      <c r="B70" s="82" t="s">
        <v>109</v>
      </c>
      <c r="C70" s="76" t="s">
        <v>278</v>
      </c>
      <c r="D70" s="77" t="s">
        <v>85</v>
      </c>
      <c r="E70" s="83">
        <v>1</v>
      </c>
      <c r="F70" s="79" t="s">
        <v>0</v>
      </c>
      <c r="G70" s="73">
        <v>1</v>
      </c>
      <c r="H70" s="2"/>
    </row>
    <row r="71" spans="1:8" x14ac:dyDescent="0.25">
      <c r="A71" s="81">
        <v>10</v>
      </c>
      <c r="B71" s="82" t="s">
        <v>106</v>
      </c>
      <c r="C71" s="76" t="s">
        <v>107</v>
      </c>
      <c r="D71" s="77" t="s">
        <v>85</v>
      </c>
      <c r="E71" s="83">
        <v>1</v>
      </c>
      <c r="F71" s="79" t="s">
        <v>0</v>
      </c>
      <c r="G71" s="73">
        <v>1</v>
      </c>
      <c r="H71" s="2"/>
    </row>
    <row r="72" spans="1:8" ht="60" x14ac:dyDescent="0.25">
      <c r="A72" s="81">
        <v>11</v>
      </c>
      <c r="B72" s="84" t="s">
        <v>108</v>
      </c>
      <c r="C72" s="76" t="s">
        <v>280</v>
      </c>
      <c r="D72" s="85" t="s">
        <v>13</v>
      </c>
      <c r="E72" s="86">
        <v>1</v>
      </c>
      <c r="F72" s="87" t="s">
        <v>0</v>
      </c>
      <c r="G72" s="88">
        <v>1</v>
      </c>
      <c r="H72" s="12"/>
    </row>
    <row r="73" spans="1:8" ht="15.75" customHeight="1" x14ac:dyDescent="0.25">
      <c r="A73" s="147" t="s">
        <v>12</v>
      </c>
      <c r="B73" s="148"/>
      <c r="C73" s="148"/>
      <c r="D73" s="148"/>
      <c r="E73" s="148"/>
      <c r="F73" s="148"/>
      <c r="G73" s="148"/>
      <c r="H73" s="148"/>
    </row>
    <row r="74" spans="1:8" ht="60" x14ac:dyDescent="0.25">
      <c r="A74" s="9" t="s">
        <v>11</v>
      </c>
      <c r="B74" s="8" t="s">
        <v>10</v>
      </c>
      <c r="C74" s="8" t="s">
        <v>9</v>
      </c>
      <c r="D74" s="8" t="s">
        <v>8</v>
      </c>
      <c r="E74" s="8" t="s">
        <v>7</v>
      </c>
      <c r="F74" s="8" t="s">
        <v>6</v>
      </c>
      <c r="G74" s="8" t="s">
        <v>5</v>
      </c>
      <c r="H74" s="8" t="s">
        <v>20</v>
      </c>
    </row>
    <row r="75" spans="1:8" x14ac:dyDescent="0.25">
      <c r="A75" s="7">
        <v>1</v>
      </c>
      <c r="B75" s="6" t="s">
        <v>4</v>
      </c>
      <c r="C75" s="28" t="s">
        <v>110</v>
      </c>
      <c r="D75" s="3" t="s">
        <v>1</v>
      </c>
      <c r="E75" s="26">
        <v>1</v>
      </c>
      <c r="F75" s="26" t="s">
        <v>0</v>
      </c>
      <c r="G75" s="16">
        <v>1</v>
      </c>
      <c r="H75" s="2"/>
    </row>
    <row r="76" spans="1:8" x14ac:dyDescent="0.25">
      <c r="A76" s="5">
        <v>2</v>
      </c>
      <c r="B76" s="2" t="s">
        <v>3</v>
      </c>
      <c r="C76" s="28" t="s">
        <v>111</v>
      </c>
      <c r="D76" s="3" t="s">
        <v>1</v>
      </c>
      <c r="E76" s="16">
        <v>4</v>
      </c>
      <c r="F76" s="16" t="s">
        <v>0</v>
      </c>
      <c r="G76" s="16">
        <v>4</v>
      </c>
      <c r="H76" s="2"/>
    </row>
    <row r="77" spans="1:8" x14ac:dyDescent="0.25">
      <c r="A77" s="5">
        <v>3</v>
      </c>
      <c r="B77" s="2" t="s">
        <v>2</v>
      </c>
      <c r="C77" s="28" t="s">
        <v>110</v>
      </c>
      <c r="D77" s="3" t="s">
        <v>1</v>
      </c>
      <c r="E77" s="16">
        <v>1</v>
      </c>
      <c r="F77" s="16" t="s">
        <v>0</v>
      </c>
      <c r="G77" s="16">
        <v>1</v>
      </c>
      <c r="H77" s="2"/>
    </row>
    <row r="78" spans="1:8" ht="21" thickBot="1" x14ac:dyDescent="0.3">
      <c r="A78" s="151" t="s">
        <v>253</v>
      </c>
      <c r="B78" s="152"/>
      <c r="C78" s="152"/>
      <c r="D78" s="152"/>
      <c r="E78" s="152"/>
      <c r="F78" s="152"/>
      <c r="G78" s="152"/>
      <c r="H78" s="152"/>
    </row>
    <row r="79" spans="1:8" x14ac:dyDescent="0.25">
      <c r="A79" s="124" t="s">
        <v>17</v>
      </c>
      <c r="B79" s="125"/>
      <c r="C79" s="125"/>
      <c r="D79" s="125"/>
      <c r="E79" s="125"/>
      <c r="F79" s="125"/>
      <c r="G79" s="125"/>
      <c r="H79" s="126"/>
    </row>
    <row r="80" spans="1:8" x14ac:dyDescent="0.25">
      <c r="A80" s="127" t="s">
        <v>112</v>
      </c>
      <c r="B80" s="128"/>
      <c r="C80" s="128"/>
      <c r="D80" s="128"/>
      <c r="E80" s="128"/>
      <c r="F80" s="128"/>
      <c r="G80" s="128"/>
      <c r="H80" s="129"/>
    </row>
    <row r="81" spans="1:8" x14ac:dyDescent="0.25">
      <c r="A81" s="127" t="s">
        <v>81</v>
      </c>
      <c r="B81" s="128"/>
      <c r="C81" s="128"/>
      <c r="D81" s="128"/>
      <c r="E81" s="128"/>
      <c r="F81" s="128"/>
      <c r="G81" s="128"/>
      <c r="H81" s="129"/>
    </row>
    <row r="82" spans="1:8" x14ac:dyDescent="0.25">
      <c r="A82" s="127" t="s">
        <v>16</v>
      </c>
      <c r="B82" s="128"/>
      <c r="C82" s="128"/>
      <c r="D82" s="128"/>
      <c r="E82" s="128"/>
      <c r="F82" s="128"/>
      <c r="G82" s="128"/>
      <c r="H82" s="129"/>
    </row>
    <row r="83" spans="1:8" x14ac:dyDescent="0.25">
      <c r="A83" s="127" t="s">
        <v>113</v>
      </c>
      <c r="B83" s="128"/>
      <c r="C83" s="128"/>
      <c r="D83" s="128"/>
      <c r="E83" s="128"/>
      <c r="F83" s="128"/>
      <c r="G83" s="128"/>
      <c r="H83" s="129"/>
    </row>
    <row r="84" spans="1:8" ht="15" customHeight="1" x14ac:dyDescent="0.25">
      <c r="A84" s="127" t="s">
        <v>83</v>
      </c>
      <c r="B84" s="128"/>
      <c r="C84" s="128"/>
      <c r="D84" s="128"/>
      <c r="E84" s="128"/>
      <c r="F84" s="128"/>
      <c r="G84" s="128"/>
      <c r="H84" s="129"/>
    </row>
    <row r="85" spans="1:8" x14ac:dyDescent="0.25">
      <c r="A85" s="127" t="s">
        <v>114</v>
      </c>
      <c r="B85" s="128"/>
      <c r="C85" s="128"/>
      <c r="D85" s="128"/>
      <c r="E85" s="128"/>
      <c r="F85" s="128"/>
      <c r="G85" s="128"/>
      <c r="H85" s="129"/>
    </row>
    <row r="86" spans="1:8" x14ac:dyDescent="0.25">
      <c r="A86" s="127" t="s">
        <v>32</v>
      </c>
      <c r="B86" s="128"/>
      <c r="C86" s="128"/>
      <c r="D86" s="128"/>
      <c r="E86" s="128"/>
      <c r="F86" s="128"/>
      <c r="G86" s="128"/>
      <c r="H86" s="129"/>
    </row>
    <row r="87" spans="1:8" ht="15.75" thickBot="1" x14ac:dyDescent="0.3">
      <c r="A87" s="135" t="s">
        <v>33</v>
      </c>
      <c r="B87" s="136"/>
      <c r="C87" s="136"/>
      <c r="D87" s="136"/>
      <c r="E87" s="136"/>
      <c r="F87" s="136"/>
      <c r="G87" s="136"/>
      <c r="H87" s="137"/>
    </row>
    <row r="88" spans="1:8" ht="60" x14ac:dyDescent="0.25">
      <c r="A88" s="13" t="s">
        <v>11</v>
      </c>
      <c r="B88" s="10" t="s">
        <v>10</v>
      </c>
      <c r="C88" s="10" t="s">
        <v>9</v>
      </c>
      <c r="D88" s="11" t="s">
        <v>8</v>
      </c>
      <c r="E88" s="11" t="s">
        <v>7</v>
      </c>
      <c r="F88" s="11" t="s">
        <v>6</v>
      </c>
      <c r="G88" s="11" t="s">
        <v>5</v>
      </c>
      <c r="H88" s="11" t="s">
        <v>20</v>
      </c>
    </row>
    <row r="89" spans="1:8" ht="45" x14ac:dyDescent="0.25">
      <c r="A89" s="5">
        <v>1</v>
      </c>
      <c r="B89" s="4" t="s">
        <v>35</v>
      </c>
      <c r="C89" s="63" t="s">
        <v>115</v>
      </c>
      <c r="D89" s="3" t="s">
        <v>13</v>
      </c>
      <c r="E89" s="3">
        <v>1</v>
      </c>
      <c r="F89" s="3" t="s">
        <v>0</v>
      </c>
      <c r="G89" s="3">
        <v>1</v>
      </c>
      <c r="H89" s="2"/>
    </row>
    <row r="90" spans="1:8" ht="63" customHeight="1" x14ac:dyDescent="0.25">
      <c r="A90" s="5">
        <v>2</v>
      </c>
      <c r="B90" s="4" t="s">
        <v>34</v>
      </c>
      <c r="C90" s="63" t="s">
        <v>31</v>
      </c>
      <c r="D90" s="3" t="s">
        <v>13</v>
      </c>
      <c r="E90" s="3">
        <v>1</v>
      </c>
      <c r="F90" s="3" t="s">
        <v>0</v>
      </c>
      <c r="G90" s="3">
        <v>1</v>
      </c>
      <c r="H90" s="2"/>
    </row>
    <row r="91" spans="1:8" x14ac:dyDescent="0.25">
      <c r="A91" s="5">
        <v>3</v>
      </c>
      <c r="B91" s="4" t="s">
        <v>23</v>
      </c>
      <c r="C91" s="63" t="s">
        <v>277</v>
      </c>
      <c r="D91" s="3" t="s">
        <v>13</v>
      </c>
      <c r="E91" s="3">
        <v>1</v>
      </c>
      <c r="F91" s="3" t="s">
        <v>0</v>
      </c>
      <c r="G91" s="3">
        <v>1</v>
      </c>
      <c r="H91" s="2"/>
    </row>
    <row r="92" spans="1:8" ht="75" x14ac:dyDescent="0.25">
      <c r="A92" s="5">
        <v>4</v>
      </c>
      <c r="B92" s="4" t="s">
        <v>14</v>
      </c>
      <c r="C92" s="4" t="s">
        <v>30</v>
      </c>
      <c r="D92" s="3" t="s">
        <v>13</v>
      </c>
      <c r="E92" s="3">
        <v>1</v>
      </c>
      <c r="F92" s="3" t="s">
        <v>0</v>
      </c>
      <c r="G92" s="3">
        <v>1</v>
      </c>
      <c r="H92" s="2"/>
    </row>
  </sheetData>
  <mergeCells count="69">
    <mergeCell ref="A86:H86"/>
    <mergeCell ref="A87:H87"/>
    <mergeCell ref="A80:H80"/>
    <mergeCell ref="A81:H81"/>
    <mergeCell ref="A82:H82"/>
    <mergeCell ref="A83:H83"/>
    <mergeCell ref="A84:H84"/>
    <mergeCell ref="A85:H85"/>
    <mergeCell ref="A60:H60"/>
    <mergeCell ref="A61:H61"/>
    <mergeCell ref="A73:H73"/>
    <mergeCell ref="A78:H78"/>
    <mergeCell ref="A79:H79"/>
    <mergeCell ref="A59:H59"/>
    <mergeCell ref="A43:H43"/>
    <mergeCell ref="A44:H44"/>
    <mergeCell ref="A45:H45"/>
    <mergeCell ref="A46:H46"/>
    <mergeCell ref="A52:H52"/>
    <mergeCell ref="A53:H53"/>
    <mergeCell ref="A54:H54"/>
    <mergeCell ref="A55:H55"/>
    <mergeCell ref="A56:H56"/>
    <mergeCell ref="A57:H57"/>
    <mergeCell ref="A58:H58"/>
    <mergeCell ref="C13:H13"/>
    <mergeCell ref="A13:B13"/>
    <mergeCell ref="A42:H42"/>
    <mergeCell ref="A21:H21"/>
    <mergeCell ref="A22:H22"/>
    <mergeCell ref="A23:H23"/>
    <mergeCell ref="A24:H24"/>
    <mergeCell ref="A25:H25"/>
    <mergeCell ref="A37:H37"/>
    <mergeCell ref="A38:H38"/>
    <mergeCell ref="A39:H39"/>
    <mergeCell ref="A40:H40"/>
    <mergeCell ref="A41:H41"/>
    <mergeCell ref="A20:H20"/>
    <mergeCell ref="A14:B14"/>
    <mergeCell ref="C14:H14"/>
    <mergeCell ref="A16:H16"/>
    <mergeCell ref="A17:H17"/>
    <mergeCell ref="A18:H18"/>
    <mergeCell ref="A19:H19"/>
    <mergeCell ref="A15:B15"/>
    <mergeCell ref="C15:H15"/>
    <mergeCell ref="A1:H1"/>
    <mergeCell ref="A5:H5"/>
    <mergeCell ref="A6:H6"/>
    <mergeCell ref="A4:H4"/>
    <mergeCell ref="A9:B9"/>
    <mergeCell ref="C9:H9"/>
    <mergeCell ref="A2:H2"/>
    <mergeCell ref="A3:H3"/>
    <mergeCell ref="A12:B12"/>
    <mergeCell ref="C12:H12"/>
    <mergeCell ref="A11:B11"/>
    <mergeCell ref="C11:D11"/>
    <mergeCell ref="E11:F11"/>
    <mergeCell ref="G11:H11"/>
    <mergeCell ref="A10:B10"/>
    <mergeCell ref="C10:D10"/>
    <mergeCell ref="E10:F10"/>
    <mergeCell ref="G10:H10"/>
    <mergeCell ref="A7:B7"/>
    <mergeCell ref="C7:H7"/>
    <mergeCell ref="A8:C8"/>
    <mergeCell ref="D8:H8"/>
  </mergeCells>
  <pageMargins left="0.7" right="0.7" top="0.75" bottom="0.75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"/>
  <sheetViews>
    <sheetView topLeftCell="A50" zoomScale="130" zoomScaleNormal="130" workbookViewId="0">
      <selection activeCell="C54" sqref="C54"/>
    </sheetView>
  </sheetViews>
  <sheetFormatPr defaultColWidth="14.42578125" defaultRowHeight="15" x14ac:dyDescent="0.25"/>
  <cols>
    <col min="1" max="1" width="5.140625" style="50" customWidth="1"/>
    <col min="2" max="2" width="52" style="50" customWidth="1"/>
    <col min="3" max="3" width="27.42578125" style="50" customWidth="1"/>
    <col min="4" max="4" width="22" style="50" customWidth="1"/>
    <col min="5" max="5" width="15.42578125" style="50" customWidth="1"/>
    <col min="6" max="6" width="19.7109375" style="50" bestFit="1" customWidth="1"/>
    <col min="7" max="7" width="14.42578125" style="50" customWidth="1"/>
    <col min="8" max="8" width="25" style="50" bestFit="1" customWidth="1"/>
    <col min="9" max="11" width="8.7109375" style="1" customWidth="1"/>
    <col min="12" max="16384" width="14.42578125" style="1"/>
  </cols>
  <sheetData>
    <row r="1" spans="1:8" x14ac:dyDescent="0.25">
      <c r="A1" s="153" t="s">
        <v>19</v>
      </c>
      <c r="B1" s="128"/>
      <c r="C1" s="128"/>
      <c r="D1" s="128"/>
      <c r="E1" s="128"/>
      <c r="F1" s="128"/>
      <c r="G1" s="128"/>
      <c r="H1" s="128"/>
    </row>
    <row r="2" spans="1:8" s="44" customFormat="1" ht="20.25" x14ac:dyDescent="0.3">
      <c r="A2" s="119" t="s">
        <v>73</v>
      </c>
      <c r="B2" s="119"/>
      <c r="C2" s="119"/>
      <c r="D2" s="119"/>
      <c r="E2" s="119"/>
      <c r="F2" s="119"/>
      <c r="G2" s="119"/>
      <c r="H2" s="119"/>
    </row>
    <row r="3" spans="1:8" s="44" customFormat="1" ht="20.25" x14ac:dyDescent="0.25">
      <c r="A3" s="120" t="str">
        <f>'Информация о Чемпионате'!B4</f>
        <v>Региональный этап Чемпионата по профессиональному мастерству «Профессионалы» в 2024 г</v>
      </c>
      <c r="B3" s="120"/>
      <c r="C3" s="120"/>
      <c r="D3" s="120"/>
      <c r="E3" s="120"/>
      <c r="F3" s="120"/>
      <c r="G3" s="120"/>
      <c r="H3" s="120"/>
    </row>
    <row r="4" spans="1:8" s="44" customFormat="1" ht="20.25" x14ac:dyDescent="0.3">
      <c r="A4" s="119" t="s">
        <v>74</v>
      </c>
      <c r="B4" s="119"/>
      <c r="C4" s="119"/>
      <c r="D4" s="119"/>
      <c r="E4" s="119"/>
      <c r="F4" s="119"/>
      <c r="G4" s="119"/>
      <c r="H4" s="119"/>
    </row>
    <row r="5" spans="1:8" ht="20.25" x14ac:dyDescent="0.25">
      <c r="A5" s="118" t="str">
        <f>'Информация о Чемпионате'!B3</f>
        <v>Магистральные линии связи. Строительство и эксплуатация ВОЛП</v>
      </c>
      <c r="B5" s="118"/>
      <c r="C5" s="118"/>
      <c r="D5" s="118"/>
      <c r="E5" s="118"/>
      <c r="F5" s="118"/>
      <c r="G5" s="118"/>
      <c r="H5" s="118"/>
    </row>
    <row r="6" spans="1:8" x14ac:dyDescent="0.25">
      <c r="A6" s="114" t="s">
        <v>21</v>
      </c>
      <c r="B6" s="117"/>
      <c r="C6" s="117"/>
      <c r="D6" s="117"/>
      <c r="E6" s="117"/>
      <c r="F6" s="117"/>
      <c r="G6" s="117"/>
      <c r="H6" s="117"/>
    </row>
    <row r="7" spans="1:8" ht="15.75" x14ac:dyDescent="0.25">
      <c r="A7" s="114" t="s">
        <v>69</v>
      </c>
      <c r="B7" s="114"/>
      <c r="C7" s="115" t="str">
        <f>'Информация о Чемпионате'!B5</f>
        <v>Ленинграсдкая область</v>
      </c>
      <c r="D7" s="115"/>
      <c r="E7" s="115"/>
      <c r="F7" s="115"/>
      <c r="G7" s="115"/>
      <c r="H7" s="115"/>
    </row>
    <row r="8" spans="1:8" ht="15.75" x14ac:dyDescent="0.25">
      <c r="A8" s="114" t="s">
        <v>72</v>
      </c>
      <c r="B8" s="114"/>
      <c r="C8" s="114"/>
      <c r="D8" s="115" t="str">
        <f>'Информация о Чемпионате'!B6</f>
        <v xml:space="preserve"> Кировский политехнический техникум</v>
      </c>
      <c r="E8" s="115"/>
      <c r="F8" s="115"/>
      <c r="G8" s="115"/>
      <c r="H8" s="115"/>
    </row>
    <row r="9" spans="1:8" ht="15.75" x14ac:dyDescent="0.25">
      <c r="A9" s="114" t="s">
        <v>64</v>
      </c>
      <c r="B9" s="114"/>
      <c r="C9" s="114" t="str">
        <f>'Информация о Чемпионате'!B7</f>
        <v>г. Кировск, Запрудная улица, 5</v>
      </c>
      <c r="D9" s="114"/>
      <c r="E9" s="114"/>
      <c r="F9" s="114"/>
      <c r="G9" s="114"/>
      <c r="H9" s="114"/>
    </row>
    <row r="10" spans="1:8" ht="15.75" x14ac:dyDescent="0.25">
      <c r="A10" s="114" t="s">
        <v>68</v>
      </c>
      <c r="B10" s="114"/>
      <c r="C10" s="114" t="str">
        <f>'Информация о Чемпионате'!B9</f>
        <v>Ханталин Юрий Петрович</v>
      </c>
      <c r="D10" s="114"/>
      <c r="E10" s="114" t="str">
        <f>'Информация о Чемпионате'!B10</f>
        <v>Yury.hantalin@yandex.ru</v>
      </c>
      <c r="F10" s="114"/>
      <c r="G10" s="114" t="str">
        <f>'Информация о Чемпионате'!B11</f>
        <v>8-962-716-7917</v>
      </c>
      <c r="H10" s="114"/>
    </row>
    <row r="11" spans="1:8" ht="15.75" x14ac:dyDescent="0.25">
      <c r="A11" s="114" t="s">
        <v>67</v>
      </c>
      <c r="B11" s="114"/>
      <c r="C11" s="114" t="str">
        <f>'Информация о Чемпионате'!B12</f>
        <v>Беседин Артем Николаевич</v>
      </c>
      <c r="D11" s="114"/>
      <c r="E11" s="114" t="str">
        <f>'Информация о Чемпионате'!B13</f>
        <v>besedin.tt@gmail.com</v>
      </c>
      <c r="F11" s="114"/>
      <c r="G11" s="114">
        <f>'Информация о Чемпионате'!B14</f>
        <v>89531543133</v>
      </c>
      <c r="H11" s="114"/>
    </row>
    <row r="12" spans="1:8" ht="15.75" x14ac:dyDescent="0.25">
      <c r="A12" s="114" t="s">
        <v>66</v>
      </c>
      <c r="B12" s="114"/>
      <c r="C12" s="114">
        <f>'Информация о Чемпионате'!B17</f>
        <v>8</v>
      </c>
      <c r="D12" s="114"/>
      <c r="E12" s="114"/>
      <c r="F12" s="114"/>
      <c r="G12" s="114"/>
      <c r="H12" s="114"/>
    </row>
    <row r="13" spans="1:8" ht="15.75" x14ac:dyDescent="0.25">
      <c r="A13" s="114" t="s">
        <v>50</v>
      </c>
      <c r="B13" s="114"/>
      <c r="C13" s="114" t="str">
        <f>'Информация о Чемпионате'!B15</f>
        <v>12 (6 команд)</v>
      </c>
      <c r="D13" s="114"/>
      <c r="E13" s="114"/>
      <c r="F13" s="114"/>
      <c r="G13" s="114"/>
      <c r="H13" s="114"/>
    </row>
    <row r="14" spans="1:8" ht="15.75" x14ac:dyDescent="0.25">
      <c r="A14" s="114" t="s">
        <v>51</v>
      </c>
      <c r="B14" s="114"/>
      <c r="C14" s="114">
        <f>'Информация о Чемпионате'!B16</f>
        <v>6</v>
      </c>
      <c r="D14" s="114"/>
      <c r="E14" s="114"/>
      <c r="F14" s="114"/>
      <c r="G14" s="114"/>
      <c r="H14" s="114"/>
    </row>
    <row r="15" spans="1:8" ht="15.75" x14ac:dyDescent="0.25">
      <c r="A15" s="114" t="s">
        <v>65</v>
      </c>
      <c r="B15" s="114"/>
      <c r="C15" s="114" t="str">
        <f>'Информация о Чемпионате'!B8</f>
        <v>25.03.2024 - 01.04.2024</v>
      </c>
      <c r="D15" s="114"/>
      <c r="E15" s="114"/>
      <c r="F15" s="114"/>
      <c r="G15" s="114"/>
      <c r="H15" s="114"/>
    </row>
    <row r="16" spans="1:8" ht="21" thickBot="1" x14ac:dyDescent="0.3">
      <c r="A16" s="147" t="s">
        <v>24</v>
      </c>
      <c r="B16" s="148"/>
      <c r="C16" s="148"/>
      <c r="D16" s="148"/>
      <c r="E16" s="148"/>
      <c r="F16" s="148"/>
      <c r="G16" s="148"/>
      <c r="H16" s="148"/>
    </row>
    <row r="17" spans="1:8" x14ac:dyDescent="0.25">
      <c r="A17" s="124" t="s">
        <v>17</v>
      </c>
      <c r="B17" s="125"/>
      <c r="C17" s="125"/>
      <c r="D17" s="125"/>
      <c r="E17" s="125"/>
      <c r="F17" s="125"/>
      <c r="G17" s="125"/>
      <c r="H17" s="126"/>
    </row>
    <row r="18" spans="1:8" ht="15" customHeight="1" x14ac:dyDescent="0.25">
      <c r="A18" s="127" t="s">
        <v>80</v>
      </c>
      <c r="B18" s="133"/>
      <c r="C18" s="133"/>
      <c r="D18" s="133"/>
      <c r="E18" s="133"/>
      <c r="F18" s="133"/>
      <c r="G18" s="133"/>
      <c r="H18" s="134"/>
    </row>
    <row r="19" spans="1:8" ht="15" customHeight="1" x14ac:dyDescent="0.25">
      <c r="A19" s="127" t="s">
        <v>100</v>
      </c>
      <c r="B19" s="133"/>
      <c r="C19" s="133"/>
      <c r="D19" s="133"/>
      <c r="E19" s="133"/>
      <c r="F19" s="133"/>
      <c r="G19" s="133"/>
      <c r="H19" s="134"/>
    </row>
    <row r="20" spans="1:8" ht="15" customHeight="1" x14ac:dyDescent="0.25">
      <c r="A20" s="127" t="s">
        <v>16</v>
      </c>
      <c r="B20" s="133"/>
      <c r="C20" s="133"/>
      <c r="D20" s="133"/>
      <c r="E20" s="133"/>
      <c r="F20" s="133"/>
      <c r="G20" s="133"/>
      <c r="H20" s="134"/>
    </row>
    <row r="21" spans="1:8" ht="15" customHeight="1" x14ac:dyDescent="0.25">
      <c r="A21" s="127" t="s">
        <v>117</v>
      </c>
      <c r="B21" s="133"/>
      <c r="C21" s="133"/>
      <c r="D21" s="133"/>
      <c r="E21" s="133"/>
      <c r="F21" s="133"/>
      <c r="G21" s="133"/>
      <c r="H21" s="134"/>
    </row>
    <row r="22" spans="1:8" ht="15" customHeight="1" x14ac:dyDescent="0.25">
      <c r="A22" s="127" t="s">
        <v>83</v>
      </c>
      <c r="B22" s="133"/>
      <c r="C22" s="133"/>
      <c r="D22" s="133"/>
      <c r="E22" s="133"/>
      <c r="F22" s="133"/>
      <c r="G22" s="133"/>
      <c r="H22" s="134"/>
    </row>
    <row r="23" spans="1:8" ht="15" customHeight="1" x14ac:dyDescent="0.25">
      <c r="A23" s="127" t="s">
        <v>118</v>
      </c>
      <c r="B23" s="133"/>
      <c r="C23" s="133"/>
      <c r="D23" s="133"/>
      <c r="E23" s="133"/>
      <c r="F23" s="133"/>
      <c r="G23" s="133"/>
      <c r="H23" s="134"/>
    </row>
    <row r="24" spans="1:8" ht="15" customHeight="1" x14ac:dyDescent="0.25">
      <c r="A24" s="127" t="s">
        <v>32</v>
      </c>
      <c r="B24" s="133"/>
      <c r="C24" s="133"/>
      <c r="D24" s="133"/>
      <c r="E24" s="133"/>
      <c r="F24" s="133"/>
      <c r="G24" s="133"/>
      <c r="H24" s="134"/>
    </row>
    <row r="25" spans="1:8" ht="15.75" customHeight="1" thickBot="1" x14ac:dyDescent="0.3">
      <c r="A25" s="135" t="s">
        <v>33</v>
      </c>
      <c r="B25" s="154"/>
      <c r="C25" s="154"/>
      <c r="D25" s="154"/>
      <c r="E25" s="154"/>
      <c r="F25" s="154"/>
      <c r="G25" s="154"/>
      <c r="H25" s="155"/>
    </row>
    <row r="26" spans="1:8" ht="60" x14ac:dyDescent="0.25">
      <c r="A26" s="8" t="s">
        <v>11</v>
      </c>
      <c r="B26" s="8" t="s">
        <v>10</v>
      </c>
      <c r="C26" s="10" t="s">
        <v>9</v>
      </c>
      <c r="D26" s="8" t="s">
        <v>8</v>
      </c>
      <c r="E26" s="22" t="s">
        <v>7</v>
      </c>
      <c r="F26" s="8" t="s">
        <v>6</v>
      </c>
      <c r="G26" s="8" t="s">
        <v>5</v>
      </c>
      <c r="H26" s="8" t="s">
        <v>20</v>
      </c>
    </row>
    <row r="27" spans="1:8" ht="25.5" x14ac:dyDescent="0.25">
      <c r="A27" s="11">
        <v>1</v>
      </c>
      <c r="B27" s="14" t="s">
        <v>119</v>
      </c>
      <c r="C27" s="27" t="s">
        <v>120</v>
      </c>
      <c r="D27" s="20" t="s">
        <v>18</v>
      </c>
      <c r="E27" s="23">
        <v>2</v>
      </c>
      <c r="F27" s="38" t="s">
        <v>0</v>
      </c>
      <c r="G27" s="19">
        <v>12</v>
      </c>
      <c r="H27" s="2"/>
    </row>
    <row r="28" spans="1:8" ht="25.5" x14ac:dyDescent="0.25">
      <c r="A28" s="11">
        <v>2</v>
      </c>
      <c r="B28" s="28" t="s">
        <v>121</v>
      </c>
      <c r="C28" s="28" t="s">
        <v>122</v>
      </c>
      <c r="D28" s="20" t="s">
        <v>18</v>
      </c>
      <c r="E28" s="23">
        <v>1</v>
      </c>
      <c r="F28" s="23" t="s">
        <v>0</v>
      </c>
      <c r="G28" s="39">
        <v>6</v>
      </c>
      <c r="H28" s="2"/>
    </row>
    <row r="29" spans="1:8" ht="191.25" x14ac:dyDescent="0.25">
      <c r="A29" s="11">
        <v>3</v>
      </c>
      <c r="B29" s="28" t="s">
        <v>123</v>
      </c>
      <c r="C29" s="28" t="s">
        <v>124</v>
      </c>
      <c r="D29" s="20" t="s">
        <v>25</v>
      </c>
      <c r="E29" s="23">
        <v>1</v>
      </c>
      <c r="F29" s="23" t="s">
        <v>0</v>
      </c>
      <c r="G29" s="39">
        <v>6</v>
      </c>
      <c r="H29" s="2"/>
    </row>
    <row r="30" spans="1:8" ht="204" x14ac:dyDescent="0.25">
      <c r="A30" s="11">
        <v>4</v>
      </c>
      <c r="B30" s="28" t="s">
        <v>125</v>
      </c>
      <c r="C30" s="28" t="s">
        <v>282</v>
      </c>
      <c r="D30" s="35" t="s">
        <v>25</v>
      </c>
      <c r="E30" s="23">
        <v>1</v>
      </c>
      <c r="F30" s="23" t="s">
        <v>0</v>
      </c>
      <c r="G30" s="40">
        <v>6</v>
      </c>
      <c r="H30" s="12"/>
    </row>
    <row r="31" spans="1:8" ht="51" x14ac:dyDescent="0.25">
      <c r="A31" s="11">
        <v>5</v>
      </c>
      <c r="B31" s="28" t="s">
        <v>126</v>
      </c>
      <c r="C31" s="28" t="s">
        <v>283</v>
      </c>
      <c r="D31" s="20" t="s">
        <v>25</v>
      </c>
      <c r="E31" s="23">
        <v>2</v>
      </c>
      <c r="F31" s="23" t="s">
        <v>0</v>
      </c>
      <c r="G31" s="40">
        <v>12</v>
      </c>
      <c r="H31" s="2"/>
    </row>
    <row r="32" spans="1:8" ht="76.5" x14ac:dyDescent="0.25">
      <c r="A32" s="11">
        <v>6</v>
      </c>
      <c r="B32" s="29" t="s">
        <v>127</v>
      </c>
      <c r="C32" s="29" t="s">
        <v>284</v>
      </c>
      <c r="D32" s="20" t="s">
        <v>25</v>
      </c>
      <c r="E32" s="23">
        <v>1</v>
      </c>
      <c r="F32" s="23" t="s">
        <v>0</v>
      </c>
      <c r="G32" s="40">
        <v>6</v>
      </c>
      <c r="H32" s="2"/>
    </row>
    <row r="33" spans="1:8" ht="25.5" x14ac:dyDescent="0.25">
      <c r="A33" s="11">
        <v>7</v>
      </c>
      <c r="B33" s="17" t="s">
        <v>128</v>
      </c>
      <c r="C33" s="14" t="s">
        <v>129</v>
      </c>
      <c r="D33" s="36" t="s">
        <v>18</v>
      </c>
      <c r="E33" s="23">
        <v>1</v>
      </c>
      <c r="F33" s="23" t="s">
        <v>0</v>
      </c>
      <c r="G33" s="40">
        <v>6</v>
      </c>
      <c r="H33" s="2"/>
    </row>
    <row r="34" spans="1:8" ht="25.5" x14ac:dyDescent="0.25">
      <c r="A34" s="11">
        <v>8</v>
      </c>
      <c r="B34" s="14" t="s">
        <v>130</v>
      </c>
      <c r="C34" s="14" t="s">
        <v>131</v>
      </c>
      <c r="D34" s="110" t="s">
        <v>18</v>
      </c>
      <c r="E34" s="23">
        <v>1</v>
      </c>
      <c r="F34" s="23" t="s">
        <v>0</v>
      </c>
      <c r="G34" s="40">
        <v>6</v>
      </c>
      <c r="H34" s="2"/>
    </row>
    <row r="35" spans="1:8" ht="25.5" x14ac:dyDescent="0.25">
      <c r="A35" s="11">
        <v>9</v>
      </c>
      <c r="B35" s="31" t="s">
        <v>132</v>
      </c>
      <c r="C35" s="14" t="s">
        <v>281</v>
      </c>
      <c r="D35" s="83" t="s">
        <v>18</v>
      </c>
      <c r="E35" s="23">
        <v>1</v>
      </c>
      <c r="F35" s="23" t="s">
        <v>0</v>
      </c>
      <c r="G35" s="40">
        <v>6</v>
      </c>
      <c r="H35" s="2"/>
    </row>
    <row r="36" spans="1:8" x14ac:dyDescent="0.25">
      <c r="A36" s="11">
        <v>10</v>
      </c>
      <c r="B36" s="32" t="s">
        <v>133</v>
      </c>
      <c r="C36" s="33" t="s">
        <v>134</v>
      </c>
      <c r="D36" s="83" t="s">
        <v>25</v>
      </c>
      <c r="E36" s="23">
        <v>1</v>
      </c>
      <c r="F36" s="23" t="s">
        <v>0</v>
      </c>
      <c r="G36" s="40">
        <v>6</v>
      </c>
      <c r="H36" s="2"/>
    </row>
    <row r="37" spans="1:8" ht="140.25" x14ac:dyDescent="0.25">
      <c r="A37" s="11">
        <v>11</v>
      </c>
      <c r="B37" s="25" t="s">
        <v>135</v>
      </c>
      <c r="C37" s="28" t="s">
        <v>136</v>
      </c>
      <c r="D37" s="30" t="s">
        <v>25</v>
      </c>
      <c r="E37" s="23">
        <v>1</v>
      </c>
      <c r="F37" s="23" t="s">
        <v>0</v>
      </c>
      <c r="G37" s="40">
        <v>6</v>
      </c>
      <c r="H37" s="2"/>
    </row>
    <row r="38" spans="1:8" ht="89.25" x14ac:dyDescent="0.25">
      <c r="A38" s="11">
        <v>12</v>
      </c>
      <c r="B38" s="25" t="s">
        <v>137</v>
      </c>
      <c r="C38" s="28" t="s">
        <v>266</v>
      </c>
      <c r="D38" s="30" t="s">
        <v>25</v>
      </c>
      <c r="E38" s="23">
        <v>1</v>
      </c>
      <c r="F38" s="23" t="s">
        <v>0</v>
      </c>
      <c r="G38" s="40">
        <v>6</v>
      </c>
      <c r="H38" s="2"/>
    </row>
    <row r="39" spans="1:8" ht="25.5" x14ac:dyDescent="0.25">
      <c r="A39" s="11">
        <v>13</v>
      </c>
      <c r="B39" s="25" t="s">
        <v>138</v>
      </c>
      <c r="C39" s="28" t="s">
        <v>139</v>
      </c>
      <c r="D39" s="36" t="s">
        <v>140</v>
      </c>
      <c r="E39" s="23">
        <v>1</v>
      </c>
      <c r="F39" s="23" t="s">
        <v>0</v>
      </c>
      <c r="G39" s="40">
        <v>6</v>
      </c>
      <c r="H39" s="2"/>
    </row>
    <row r="40" spans="1:8" ht="25.5" x14ac:dyDescent="0.25">
      <c r="A40" s="11">
        <v>14</v>
      </c>
      <c r="B40" s="25" t="s">
        <v>141</v>
      </c>
      <c r="C40" s="14" t="s">
        <v>142</v>
      </c>
      <c r="D40" s="36" t="s">
        <v>140</v>
      </c>
      <c r="E40" s="23">
        <v>2</v>
      </c>
      <c r="F40" s="23" t="s">
        <v>0</v>
      </c>
      <c r="G40" s="40">
        <v>12</v>
      </c>
      <c r="H40" s="2"/>
    </row>
    <row r="41" spans="1:8" x14ac:dyDescent="0.25">
      <c r="A41" s="11">
        <v>15</v>
      </c>
      <c r="B41" s="25" t="s">
        <v>143</v>
      </c>
      <c r="C41" s="28" t="s">
        <v>144</v>
      </c>
      <c r="D41" s="36" t="s">
        <v>18</v>
      </c>
      <c r="E41" s="23">
        <v>1</v>
      </c>
      <c r="F41" s="23" t="s">
        <v>0</v>
      </c>
      <c r="G41" s="40">
        <v>6</v>
      </c>
      <c r="H41" s="2"/>
    </row>
    <row r="42" spans="1:8" x14ac:dyDescent="0.25">
      <c r="A42" s="11">
        <v>16</v>
      </c>
      <c r="B42" s="45" t="s">
        <v>145</v>
      </c>
      <c r="C42" s="46" t="s">
        <v>146</v>
      </c>
      <c r="D42" s="37" t="s">
        <v>18</v>
      </c>
      <c r="E42" s="23">
        <v>1</v>
      </c>
      <c r="F42" s="23" t="s">
        <v>0</v>
      </c>
      <c r="G42" s="40">
        <v>6</v>
      </c>
      <c r="H42" s="2"/>
    </row>
    <row r="43" spans="1:8" x14ac:dyDescent="0.25">
      <c r="A43" s="11">
        <v>17</v>
      </c>
      <c r="B43" s="45" t="s">
        <v>147</v>
      </c>
      <c r="C43" s="46" t="s">
        <v>148</v>
      </c>
      <c r="D43" s="37" t="s">
        <v>18</v>
      </c>
      <c r="E43" s="23">
        <v>1</v>
      </c>
      <c r="F43" s="23" t="s">
        <v>0</v>
      </c>
      <c r="G43" s="40">
        <v>6</v>
      </c>
      <c r="H43" s="2"/>
    </row>
    <row r="44" spans="1:8" ht="255" x14ac:dyDescent="0.25">
      <c r="A44" s="11">
        <v>18</v>
      </c>
      <c r="B44" s="47" t="s">
        <v>149</v>
      </c>
      <c r="C44" s="48" t="s">
        <v>285</v>
      </c>
      <c r="D44" s="37" t="s">
        <v>25</v>
      </c>
      <c r="E44" s="23">
        <v>1</v>
      </c>
      <c r="F44" s="23" t="s">
        <v>0</v>
      </c>
      <c r="G44" s="40">
        <v>6</v>
      </c>
      <c r="H44" s="2"/>
    </row>
    <row r="45" spans="1:8" ht="242.25" x14ac:dyDescent="0.25">
      <c r="A45" s="11">
        <v>19</v>
      </c>
      <c r="B45" s="47" t="s">
        <v>150</v>
      </c>
      <c r="C45" s="49" t="s">
        <v>286</v>
      </c>
      <c r="D45" s="37" t="s">
        <v>25</v>
      </c>
      <c r="E45" s="23">
        <v>1</v>
      </c>
      <c r="F45" s="23" t="s">
        <v>0</v>
      </c>
      <c r="G45" s="40">
        <v>6</v>
      </c>
      <c r="H45" s="2"/>
    </row>
    <row r="46" spans="1:8" ht="63.75" x14ac:dyDescent="0.25">
      <c r="A46" s="11">
        <v>20</v>
      </c>
      <c r="B46" s="45" t="s">
        <v>151</v>
      </c>
      <c r="C46" s="46" t="s">
        <v>287</v>
      </c>
      <c r="D46" s="37" t="s">
        <v>18</v>
      </c>
      <c r="E46" s="23">
        <v>1</v>
      </c>
      <c r="F46" s="23" t="s">
        <v>0</v>
      </c>
      <c r="G46" s="40">
        <v>6</v>
      </c>
      <c r="H46" s="2"/>
    </row>
    <row r="47" spans="1:8" s="61" customFormat="1" ht="267.75" x14ac:dyDescent="0.25">
      <c r="A47" s="11">
        <v>21</v>
      </c>
      <c r="B47" s="45" t="s">
        <v>154</v>
      </c>
      <c r="C47" s="46" t="s">
        <v>288</v>
      </c>
      <c r="D47" s="37" t="s">
        <v>25</v>
      </c>
      <c r="E47" s="23">
        <v>2</v>
      </c>
      <c r="F47" s="23" t="s">
        <v>0</v>
      </c>
      <c r="G47" s="40">
        <v>12</v>
      </c>
      <c r="H47" s="2"/>
    </row>
    <row r="48" spans="1:8" ht="127.5" x14ac:dyDescent="0.25">
      <c r="A48" s="11">
        <v>22</v>
      </c>
      <c r="B48" s="45" t="s">
        <v>152</v>
      </c>
      <c r="C48" s="46" t="s">
        <v>289</v>
      </c>
      <c r="D48" s="37" t="s">
        <v>18</v>
      </c>
      <c r="E48" s="23">
        <v>1</v>
      </c>
      <c r="F48" s="23" t="s">
        <v>0</v>
      </c>
      <c r="G48" s="40">
        <v>6</v>
      </c>
      <c r="H48" s="2"/>
    </row>
    <row r="49" spans="1:8" ht="20.25" x14ac:dyDescent="0.25">
      <c r="A49" s="147" t="s">
        <v>12</v>
      </c>
      <c r="B49" s="148"/>
      <c r="C49" s="148"/>
      <c r="D49" s="148"/>
      <c r="E49" s="117"/>
      <c r="F49" s="117"/>
      <c r="G49" s="148"/>
      <c r="H49" s="148"/>
    </row>
    <row r="50" spans="1:8" ht="60" x14ac:dyDescent="0.25">
      <c r="A50" s="93" t="s">
        <v>11</v>
      </c>
      <c r="B50" s="22" t="s">
        <v>10</v>
      </c>
      <c r="C50" s="22" t="s">
        <v>9</v>
      </c>
      <c r="D50" s="22" t="s">
        <v>8</v>
      </c>
      <c r="E50" s="22" t="s">
        <v>7</v>
      </c>
      <c r="F50" s="22" t="s">
        <v>6</v>
      </c>
      <c r="G50" s="22" t="s">
        <v>5</v>
      </c>
      <c r="H50" s="22" t="s">
        <v>20</v>
      </c>
    </row>
    <row r="51" spans="1:8" x14ac:dyDescent="0.25">
      <c r="A51" s="94">
        <v>1</v>
      </c>
      <c r="B51" s="65" t="s">
        <v>4</v>
      </c>
      <c r="C51" s="28" t="s">
        <v>110</v>
      </c>
      <c r="D51" s="83" t="s">
        <v>1</v>
      </c>
      <c r="E51" s="24">
        <v>1</v>
      </c>
      <c r="F51" s="24" t="s">
        <v>0</v>
      </c>
      <c r="G51" s="24">
        <v>1</v>
      </c>
      <c r="H51" s="65"/>
    </row>
    <row r="52" spans="1:8" x14ac:dyDescent="0.25">
      <c r="A52" s="94">
        <v>2</v>
      </c>
      <c r="B52" s="65" t="s">
        <v>3</v>
      </c>
      <c r="C52" s="28" t="s">
        <v>110</v>
      </c>
      <c r="D52" s="83" t="s">
        <v>1</v>
      </c>
      <c r="E52" s="24">
        <v>1</v>
      </c>
      <c r="F52" s="24" t="s">
        <v>0</v>
      </c>
      <c r="G52" s="24">
        <v>1</v>
      </c>
      <c r="H52" s="65"/>
    </row>
    <row r="53" spans="1:8" x14ac:dyDescent="0.25">
      <c r="A53" s="94">
        <v>3</v>
      </c>
      <c r="B53" s="65" t="s">
        <v>2</v>
      </c>
      <c r="C53" s="28" t="s">
        <v>110</v>
      </c>
      <c r="D53" s="83" t="s">
        <v>1</v>
      </c>
      <c r="E53" s="24">
        <v>1</v>
      </c>
      <c r="F53" s="24" t="s">
        <v>0</v>
      </c>
      <c r="G53" s="24">
        <v>1</v>
      </c>
      <c r="H53" s="65"/>
    </row>
    <row r="54" spans="1:8" ht="45" x14ac:dyDescent="0.25">
      <c r="A54" s="94">
        <v>4</v>
      </c>
      <c r="B54" s="65" t="s">
        <v>159</v>
      </c>
      <c r="C54" s="65" t="s">
        <v>160</v>
      </c>
      <c r="D54" s="94" t="s">
        <v>1</v>
      </c>
      <c r="E54" s="94">
        <v>2</v>
      </c>
      <c r="F54" s="24" t="s">
        <v>0</v>
      </c>
      <c r="G54" s="95" t="s">
        <v>155</v>
      </c>
      <c r="H54" s="65"/>
    </row>
    <row r="55" spans="1:8" ht="45" x14ac:dyDescent="0.25">
      <c r="A55" s="94">
        <v>5</v>
      </c>
      <c r="B55" s="65" t="s">
        <v>161</v>
      </c>
      <c r="C55" s="65" t="s">
        <v>161</v>
      </c>
      <c r="D55" s="94" t="s">
        <v>1</v>
      </c>
      <c r="E55" s="94">
        <v>2</v>
      </c>
      <c r="F55" s="24" t="s">
        <v>0</v>
      </c>
      <c r="G55" s="95" t="s">
        <v>155</v>
      </c>
      <c r="H55" s="65"/>
    </row>
    <row r="56" spans="1:8" ht="45" x14ac:dyDescent="0.25">
      <c r="A56" s="94">
        <v>6</v>
      </c>
      <c r="B56" s="65" t="s">
        <v>162</v>
      </c>
      <c r="C56" s="65" t="s">
        <v>156</v>
      </c>
      <c r="D56" s="94" t="s">
        <v>1</v>
      </c>
      <c r="E56" s="94">
        <v>2</v>
      </c>
      <c r="F56" s="24" t="s">
        <v>0</v>
      </c>
      <c r="G56" s="95" t="s">
        <v>155</v>
      </c>
      <c r="H56" s="65"/>
    </row>
    <row r="57" spans="1:8" ht="45" x14ac:dyDescent="0.25">
      <c r="A57" s="94">
        <v>7</v>
      </c>
      <c r="B57" s="65" t="s">
        <v>157</v>
      </c>
      <c r="C57" s="65" t="s">
        <v>158</v>
      </c>
      <c r="D57" s="94" t="s">
        <v>1</v>
      </c>
      <c r="E57" s="94">
        <v>2</v>
      </c>
      <c r="F57" s="24" t="s">
        <v>0</v>
      </c>
      <c r="G57" s="95" t="s">
        <v>155</v>
      </c>
      <c r="H57" s="65"/>
    </row>
  </sheetData>
  <mergeCells count="39">
    <mergeCell ref="A49:H49"/>
    <mergeCell ref="A19:H19"/>
    <mergeCell ref="A24:H24"/>
    <mergeCell ref="A25:H25"/>
    <mergeCell ref="A16:H16"/>
    <mergeCell ref="A23:H23"/>
    <mergeCell ref="A18:H18"/>
    <mergeCell ref="A22:H22"/>
    <mergeCell ref="A1:H1"/>
    <mergeCell ref="A5:H5"/>
    <mergeCell ref="A6:H6"/>
    <mergeCell ref="A2:H2"/>
    <mergeCell ref="A3:H3"/>
    <mergeCell ref="A4:H4"/>
    <mergeCell ref="A7:B7"/>
    <mergeCell ref="C7:H7"/>
    <mergeCell ref="A8:C8"/>
    <mergeCell ref="A20:H20"/>
    <mergeCell ref="A21:H21"/>
    <mergeCell ref="A17:H17"/>
    <mergeCell ref="D8:H8"/>
    <mergeCell ref="A9:B9"/>
    <mergeCell ref="C9:H9"/>
    <mergeCell ref="A10:B10"/>
    <mergeCell ref="C10:D10"/>
    <mergeCell ref="E10:F10"/>
    <mergeCell ref="G10:H10"/>
    <mergeCell ref="A13:B13"/>
    <mergeCell ref="C13:H13"/>
    <mergeCell ref="A15:B15"/>
    <mergeCell ref="C15:H15"/>
    <mergeCell ref="A11:B11"/>
    <mergeCell ref="C11:D11"/>
    <mergeCell ref="E11:F11"/>
    <mergeCell ref="G11:H11"/>
    <mergeCell ref="A12:B12"/>
    <mergeCell ref="C12:H12"/>
    <mergeCell ref="A14:B14"/>
    <mergeCell ref="C14:H14"/>
  </mergeCells>
  <pageMargins left="0.7" right="0.7" top="0.75" bottom="0.75" header="0" footer="0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6"/>
  <sheetViews>
    <sheetView topLeftCell="A70" zoomScale="115" zoomScaleNormal="115" workbookViewId="0">
      <selection activeCell="D75" sqref="D75"/>
    </sheetView>
  </sheetViews>
  <sheetFormatPr defaultColWidth="14.42578125" defaultRowHeight="15" x14ac:dyDescent="0.25"/>
  <cols>
    <col min="1" max="1" width="5.140625" style="50" customWidth="1"/>
    <col min="2" max="2" width="52" style="50" customWidth="1"/>
    <col min="3" max="3" width="27.42578125" style="50" customWidth="1"/>
    <col min="4" max="4" width="22" style="50" customWidth="1"/>
    <col min="5" max="5" width="15.42578125" style="50" customWidth="1"/>
    <col min="6" max="6" width="23.42578125" style="50" bestFit="1" customWidth="1"/>
    <col min="7" max="7" width="14.42578125" style="50" customWidth="1"/>
    <col min="8" max="8" width="25" style="50" bestFit="1" customWidth="1"/>
    <col min="9" max="11" width="8.7109375" style="1" customWidth="1"/>
    <col min="12" max="16384" width="14.42578125" style="1"/>
  </cols>
  <sheetData>
    <row r="1" spans="1:8" x14ac:dyDescent="0.25">
      <c r="A1" s="153" t="s">
        <v>19</v>
      </c>
      <c r="B1" s="128"/>
      <c r="C1" s="128"/>
      <c r="D1" s="128"/>
      <c r="E1" s="128"/>
      <c r="F1" s="128"/>
      <c r="G1" s="128"/>
      <c r="H1" s="128"/>
    </row>
    <row r="2" spans="1:8" s="44" customFormat="1" ht="20.25" x14ac:dyDescent="0.3">
      <c r="A2" s="119" t="s">
        <v>73</v>
      </c>
      <c r="B2" s="119"/>
      <c r="C2" s="119"/>
      <c r="D2" s="119"/>
      <c r="E2" s="119"/>
      <c r="F2" s="119"/>
      <c r="G2" s="119"/>
      <c r="H2" s="119"/>
    </row>
    <row r="3" spans="1:8" s="44" customFormat="1" ht="20.25" x14ac:dyDescent="0.25">
      <c r="A3" s="120" t="str">
        <f>'Информация о Чемпионате'!B4</f>
        <v>Региональный этап Чемпионата по профессиональному мастерству «Профессионалы» в 2024 г</v>
      </c>
      <c r="B3" s="120"/>
      <c r="C3" s="120"/>
      <c r="D3" s="120"/>
      <c r="E3" s="120"/>
      <c r="F3" s="120"/>
      <c r="G3" s="120"/>
      <c r="H3" s="120"/>
    </row>
    <row r="4" spans="1:8" s="44" customFormat="1" ht="20.25" x14ac:dyDescent="0.3">
      <c r="A4" s="119" t="s">
        <v>74</v>
      </c>
      <c r="B4" s="119"/>
      <c r="C4" s="119"/>
      <c r="D4" s="119"/>
      <c r="E4" s="119"/>
      <c r="F4" s="119"/>
      <c r="G4" s="119"/>
      <c r="H4" s="119"/>
    </row>
    <row r="5" spans="1:8" ht="20.25" x14ac:dyDescent="0.25">
      <c r="A5" s="118" t="str">
        <f>'Информация о Чемпионате'!B3</f>
        <v>Магистральные линии связи. Строительство и эксплуатация ВОЛП</v>
      </c>
      <c r="B5" s="118"/>
      <c r="C5" s="118"/>
      <c r="D5" s="118"/>
      <c r="E5" s="118"/>
      <c r="F5" s="118"/>
      <c r="G5" s="118"/>
      <c r="H5" s="118"/>
    </row>
    <row r="6" spans="1:8" x14ac:dyDescent="0.25">
      <c r="A6" s="114" t="s">
        <v>21</v>
      </c>
      <c r="B6" s="117"/>
      <c r="C6" s="117"/>
      <c r="D6" s="117"/>
      <c r="E6" s="117"/>
      <c r="F6" s="117"/>
      <c r="G6" s="117"/>
      <c r="H6" s="117"/>
    </row>
    <row r="7" spans="1:8" ht="15.75" x14ac:dyDescent="0.25">
      <c r="A7" s="114" t="s">
        <v>69</v>
      </c>
      <c r="B7" s="114"/>
      <c r="C7" s="115" t="str">
        <f>'Информация о Чемпионате'!B5</f>
        <v>Ленинграсдкая область</v>
      </c>
      <c r="D7" s="115"/>
      <c r="E7" s="115"/>
      <c r="F7" s="115"/>
      <c r="G7" s="115"/>
      <c r="H7" s="115"/>
    </row>
    <row r="8" spans="1:8" ht="15.75" x14ac:dyDescent="0.25">
      <c r="A8" s="114" t="s">
        <v>72</v>
      </c>
      <c r="B8" s="114"/>
      <c r="C8" s="114"/>
      <c r="D8" s="115" t="str">
        <f>'Информация о Чемпионате'!B6</f>
        <v xml:space="preserve"> Кировский политехнический техникум</v>
      </c>
      <c r="E8" s="115"/>
      <c r="F8" s="115"/>
      <c r="G8" s="115"/>
      <c r="H8" s="115"/>
    </row>
    <row r="9" spans="1:8" ht="15.75" x14ac:dyDescent="0.25">
      <c r="A9" s="114" t="s">
        <v>64</v>
      </c>
      <c r="B9" s="114"/>
      <c r="C9" s="114" t="str">
        <f>'Информация о Чемпионате'!B7</f>
        <v>г. Кировск, Запрудная улица, 5</v>
      </c>
      <c r="D9" s="114"/>
      <c r="E9" s="114"/>
      <c r="F9" s="114"/>
      <c r="G9" s="114"/>
      <c r="H9" s="114"/>
    </row>
    <row r="10" spans="1:8" ht="15.75" x14ac:dyDescent="0.25">
      <c r="A10" s="114" t="s">
        <v>68</v>
      </c>
      <c r="B10" s="114"/>
      <c r="C10" s="114" t="str">
        <f>'Информация о Чемпионате'!B9</f>
        <v>Ханталин Юрий Петрович</v>
      </c>
      <c r="D10" s="114"/>
      <c r="E10" s="114" t="str">
        <f>'Информация о Чемпионате'!B10</f>
        <v>Yury.hantalin@yandex.ru</v>
      </c>
      <c r="F10" s="114"/>
      <c r="G10" s="114" t="str">
        <f>'Информация о Чемпионате'!B11</f>
        <v>8-962-716-7917</v>
      </c>
      <c r="H10" s="114"/>
    </row>
    <row r="11" spans="1:8" ht="15.75" x14ac:dyDescent="0.25">
      <c r="A11" s="114" t="s">
        <v>67</v>
      </c>
      <c r="B11" s="114"/>
      <c r="C11" s="114" t="str">
        <f>'Информация о Чемпионате'!B12</f>
        <v>Беседин Артем Николаевич</v>
      </c>
      <c r="D11" s="114"/>
      <c r="E11" s="114" t="str">
        <f>'Информация о Чемпионате'!B13</f>
        <v>besedin.tt@gmail.com</v>
      </c>
      <c r="F11" s="114"/>
      <c r="G11" s="114">
        <f>'Информация о Чемпионате'!B14</f>
        <v>89531543133</v>
      </c>
      <c r="H11" s="114"/>
    </row>
    <row r="12" spans="1:8" ht="15.75" x14ac:dyDescent="0.25">
      <c r="A12" s="114" t="s">
        <v>66</v>
      </c>
      <c r="B12" s="114"/>
      <c r="C12" s="114">
        <f>'Информация о Чемпионате'!B17</f>
        <v>8</v>
      </c>
      <c r="D12" s="114"/>
      <c r="E12" s="114"/>
      <c r="F12" s="114"/>
      <c r="G12" s="114"/>
      <c r="H12" s="114"/>
    </row>
    <row r="13" spans="1:8" ht="15.75" x14ac:dyDescent="0.25">
      <c r="A13" s="114" t="s">
        <v>50</v>
      </c>
      <c r="B13" s="114"/>
      <c r="C13" s="114" t="str">
        <f>'Информация о Чемпионате'!B15</f>
        <v>12 (6 команд)</v>
      </c>
      <c r="D13" s="114"/>
      <c r="E13" s="114"/>
      <c r="F13" s="114"/>
      <c r="G13" s="114"/>
      <c r="H13" s="114"/>
    </row>
    <row r="14" spans="1:8" ht="15.75" x14ac:dyDescent="0.25">
      <c r="A14" s="114" t="s">
        <v>51</v>
      </c>
      <c r="B14" s="114"/>
      <c r="C14" s="114">
        <f>'Информация о Чемпионате'!B16</f>
        <v>6</v>
      </c>
      <c r="D14" s="114"/>
      <c r="E14" s="114"/>
      <c r="F14" s="114"/>
      <c r="G14" s="114"/>
      <c r="H14" s="114"/>
    </row>
    <row r="15" spans="1:8" ht="15.75" x14ac:dyDescent="0.25">
      <c r="A15" s="114" t="s">
        <v>65</v>
      </c>
      <c r="B15" s="114"/>
      <c r="C15" s="114" t="str">
        <f>'Информация о Чемпионате'!B8</f>
        <v>25.03.2024 - 01.04.2024</v>
      </c>
      <c r="D15" s="114"/>
      <c r="E15" s="114"/>
      <c r="F15" s="114"/>
      <c r="G15" s="114"/>
      <c r="H15" s="114"/>
    </row>
    <row r="16" spans="1:8" ht="20.25" x14ac:dyDescent="0.25">
      <c r="A16" s="147" t="s">
        <v>26</v>
      </c>
      <c r="B16" s="148"/>
      <c r="C16" s="148"/>
      <c r="D16" s="148"/>
      <c r="E16" s="148"/>
      <c r="F16" s="148"/>
      <c r="G16" s="148"/>
      <c r="H16" s="148"/>
    </row>
    <row r="17" spans="1:8" ht="60" x14ac:dyDescent="0.25">
      <c r="A17" s="22" t="s">
        <v>11</v>
      </c>
      <c r="B17" s="22" t="s">
        <v>10</v>
      </c>
      <c r="C17" s="10" t="s">
        <v>9</v>
      </c>
      <c r="D17" s="22" t="s">
        <v>8</v>
      </c>
      <c r="E17" s="22" t="s">
        <v>7</v>
      </c>
      <c r="F17" s="22" t="s">
        <v>6</v>
      </c>
      <c r="G17" s="22" t="s">
        <v>5</v>
      </c>
      <c r="H17" s="22" t="s">
        <v>20</v>
      </c>
    </row>
    <row r="18" spans="1:8" s="61" customFormat="1" ht="30" x14ac:dyDescent="0.25">
      <c r="A18" s="92">
        <v>1</v>
      </c>
      <c r="B18" s="100" t="s">
        <v>167</v>
      </c>
      <c r="C18" s="100" t="s">
        <v>168</v>
      </c>
      <c r="D18" s="92" t="s">
        <v>163</v>
      </c>
      <c r="E18" s="92">
        <v>1</v>
      </c>
      <c r="F18" s="92" t="s">
        <v>0</v>
      </c>
      <c r="G18" s="92">
        <v>6</v>
      </c>
      <c r="H18" s="92"/>
    </row>
    <row r="19" spans="1:8" s="61" customFormat="1" ht="409.5" x14ac:dyDescent="0.25">
      <c r="A19" s="92">
        <v>2</v>
      </c>
      <c r="B19" s="100" t="s">
        <v>169</v>
      </c>
      <c r="C19" s="100" t="s">
        <v>290</v>
      </c>
      <c r="D19" s="92" t="s">
        <v>163</v>
      </c>
      <c r="E19" s="92">
        <v>1</v>
      </c>
      <c r="F19" s="92" t="s">
        <v>0</v>
      </c>
      <c r="G19" s="92">
        <v>6</v>
      </c>
      <c r="H19" s="92"/>
    </row>
    <row r="20" spans="1:8" s="61" customFormat="1" ht="300" x14ac:dyDescent="0.25">
      <c r="A20" s="92">
        <v>3</v>
      </c>
      <c r="B20" s="100" t="s">
        <v>170</v>
      </c>
      <c r="C20" s="100" t="s">
        <v>291</v>
      </c>
      <c r="D20" s="92" t="s">
        <v>163</v>
      </c>
      <c r="E20" s="92">
        <v>1</v>
      </c>
      <c r="F20" s="92" t="s">
        <v>0</v>
      </c>
      <c r="G20" s="92">
        <v>6</v>
      </c>
      <c r="H20" s="92"/>
    </row>
    <row r="21" spans="1:8" s="61" customFormat="1" ht="180" x14ac:dyDescent="0.25">
      <c r="A21" s="92">
        <v>4</v>
      </c>
      <c r="B21" s="100" t="s">
        <v>171</v>
      </c>
      <c r="C21" s="100" t="s">
        <v>292</v>
      </c>
      <c r="D21" s="92" t="s">
        <v>163</v>
      </c>
      <c r="E21" s="92">
        <v>1</v>
      </c>
      <c r="F21" s="92" t="s">
        <v>0</v>
      </c>
      <c r="G21" s="92">
        <v>6</v>
      </c>
      <c r="H21" s="92"/>
    </row>
    <row r="22" spans="1:8" s="61" customFormat="1" ht="105" x14ac:dyDescent="0.25">
      <c r="A22" s="92">
        <v>5</v>
      </c>
      <c r="B22" s="100" t="s">
        <v>172</v>
      </c>
      <c r="C22" s="100" t="s">
        <v>293</v>
      </c>
      <c r="D22" s="92" t="s">
        <v>163</v>
      </c>
      <c r="E22" s="92">
        <v>1</v>
      </c>
      <c r="F22" s="92" t="s">
        <v>0</v>
      </c>
      <c r="G22" s="92">
        <v>6</v>
      </c>
      <c r="H22" s="92"/>
    </row>
    <row r="23" spans="1:8" s="61" customFormat="1" ht="45" x14ac:dyDescent="0.25">
      <c r="A23" s="92">
        <v>6</v>
      </c>
      <c r="B23" s="100" t="s">
        <v>173</v>
      </c>
      <c r="C23" s="100" t="s">
        <v>294</v>
      </c>
      <c r="D23" s="92" t="s">
        <v>163</v>
      </c>
      <c r="E23" s="92">
        <v>1</v>
      </c>
      <c r="F23" s="92" t="s">
        <v>0</v>
      </c>
      <c r="G23" s="92">
        <v>6</v>
      </c>
      <c r="H23" s="92"/>
    </row>
    <row r="24" spans="1:8" s="61" customFormat="1" x14ac:dyDescent="0.25">
      <c r="A24" s="92">
        <v>7</v>
      </c>
      <c r="B24" s="100" t="s">
        <v>174</v>
      </c>
      <c r="C24" s="100" t="s">
        <v>175</v>
      </c>
      <c r="D24" s="92" t="s">
        <v>163</v>
      </c>
      <c r="E24" s="92">
        <v>1</v>
      </c>
      <c r="F24" s="92" t="s">
        <v>0</v>
      </c>
      <c r="G24" s="92">
        <v>6</v>
      </c>
      <c r="H24" s="92"/>
    </row>
    <row r="25" spans="1:8" s="61" customFormat="1" ht="30" x14ac:dyDescent="0.25">
      <c r="A25" s="92">
        <v>8</v>
      </c>
      <c r="B25" s="100" t="s">
        <v>176</v>
      </c>
      <c r="C25" s="100" t="s">
        <v>177</v>
      </c>
      <c r="D25" s="92" t="s">
        <v>163</v>
      </c>
      <c r="E25" s="92">
        <v>5</v>
      </c>
      <c r="F25" s="92" t="s">
        <v>164</v>
      </c>
      <c r="G25" s="92">
        <v>30</v>
      </c>
      <c r="H25" s="92"/>
    </row>
    <row r="26" spans="1:8" s="61" customFormat="1" ht="30" x14ac:dyDescent="0.25">
      <c r="A26" s="92">
        <v>9</v>
      </c>
      <c r="B26" s="100" t="s">
        <v>178</v>
      </c>
      <c r="C26" s="100" t="s">
        <v>179</v>
      </c>
      <c r="D26" s="92" t="s">
        <v>163</v>
      </c>
      <c r="E26" s="92">
        <v>1</v>
      </c>
      <c r="F26" s="92" t="s">
        <v>164</v>
      </c>
      <c r="G26" s="92">
        <v>6</v>
      </c>
      <c r="H26" s="92"/>
    </row>
    <row r="27" spans="1:8" s="61" customFormat="1" ht="30" x14ac:dyDescent="0.25">
      <c r="A27" s="92">
        <v>10</v>
      </c>
      <c r="B27" s="100" t="s">
        <v>180</v>
      </c>
      <c r="C27" s="100" t="s">
        <v>181</v>
      </c>
      <c r="D27" s="92" t="s">
        <v>163</v>
      </c>
      <c r="E27" s="92">
        <v>1</v>
      </c>
      <c r="F27" s="92" t="s">
        <v>0</v>
      </c>
      <c r="G27" s="92">
        <v>6</v>
      </c>
      <c r="H27" s="92"/>
    </row>
    <row r="28" spans="1:8" s="61" customFormat="1" x14ac:dyDescent="0.25">
      <c r="A28" s="92">
        <v>11</v>
      </c>
      <c r="B28" s="100" t="s">
        <v>180</v>
      </c>
      <c r="C28" s="100" t="s">
        <v>182</v>
      </c>
      <c r="D28" s="92" t="s">
        <v>163</v>
      </c>
      <c r="E28" s="92">
        <v>1</v>
      </c>
      <c r="F28" s="92" t="s">
        <v>0</v>
      </c>
      <c r="G28" s="92">
        <v>6</v>
      </c>
      <c r="H28" s="92"/>
    </row>
    <row r="29" spans="1:8" s="61" customFormat="1" x14ac:dyDescent="0.25">
      <c r="A29" s="92">
        <v>12</v>
      </c>
      <c r="B29" s="100" t="s">
        <v>183</v>
      </c>
      <c r="C29" s="100" t="s">
        <v>184</v>
      </c>
      <c r="D29" s="92" t="s">
        <v>163</v>
      </c>
      <c r="E29" s="92">
        <v>1</v>
      </c>
      <c r="F29" s="92" t="s">
        <v>0</v>
      </c>
      <c r="G29" s="92">
        <v>6</v>
      </c>
      <c r="H29" s="92"/>
    </row>
    <row r="30" spans="1:8" s="61" customFormat="1" x14ac:dyDescent="0.25">
      <c r="A30" s="92">
        <v>13</v>
      </c>
      <c r="B30" s="100" t="s">
        <v>185</v>
      </c>
      <c r="C30" s="100" t="s">
        <v>186</v>
      </c>
      <c r="D30" s="92" t="s">
        <v>163</v>
      </c>
      <c r="E30" s="92">
        <v>1</v>
      </c>
      <c r="F30" s="92" t="s">
        <v>0</v>
      </c>
      <c r="G30" s="92">
        <v>6</v>
      </c>
      <c r="H30" s="92"/>
    </row>
    <row r="31" spans="1:8" s="61" customFormat="1" ht="90" x14ac:dyDescent="0.25">
      <c r="A31" s="92">
        <v>14</v>
      </c>
      <c r="B31" s="100" t="s">
        <v>187</v>
      </c>
      <c r="C31" s="100" t="s">
        <v>188</v>
      </c>
      <c r="D31" s="92" t="s">
        <v>163</v>
      </c>
      <c r="E31" s="92">
        <v>1</v>
      </c>
      <c r="F31" s="92" t="s">
        <v>0</v>
      </c>
      <c r="G31" s="92">
        <v>6</v>
      </c>
      <c r="H31" s="92"/>
    </row>
    <row r="32" spans="1:8" s="61" customFormat="1" ht="30" x14ac:dyDescent="0.25">
      <c r="A32" s="92">
        <v>15</v>
      </c>
      <c r="B32" s="100" t="s">
        <v>189</v>
      </c>
      <c r="C32" s="100" t="s">
        <v>190</v>
      </c>
      <c r="D32" s="92" t="s">
        <v>163</v>
      </c>
      <c r="E32" s="92">
        <v>2</v>
      </c>
      <c r="F32" s="92" t="s">
        <v>0</v>
      </c>
      <c r="G32" s="92">
        <v>12</v>
      </c>
      <c r="H32" s="92"/>
    </row>
    <row r="33" spans="1:8" s="61" customFormat="1" ht="30" x14ac:dyDescent="0.25">
      <c r="A33" s="92">
        <v>16</v>
      </c>
      <c r="B33" s="100" t="s">
        <v>191</v>
      </c>
      <c r="C33" s="100" t="s">
        <v>192</v>
      </c>
      <c r="D33" s="92" t="s">
        <v>163</v>
      </c>
      <c r="E33" s="92">
        <v>80</v>
      </c>
      <c r="F33" s="92" t="s">
        <v>165</v>
      </c>
      <c r="G33" s="92">
        <v>480</v>
      </c>
      <c r="H33" s="92"/>
    </row>
    <row r="34" spans="1:8" s="61" customFormat="1" x14ac:dyDescent="0.25">
      <c r="A34" s="92">
        <v>17</v>
      </c>
      <c r="B34" s="100" t="s">
        <v>193</v>
      </c>
      <c r="C34" s="100" t="s">
        <v>194</v>
      </c>
      <c r="D34" s="92" t="s">
        <v>163</v>
      </c>
      <c r="E34" s="92">
        <v>120</v>
      </c>
      <c r="F34" s="92" t="s">
        <v>165</v>
      </c>
      <c r="G34" s="92">
        <v>720</v>
      </c>
      <c r="H34" s="92"/>
    </row>
    <row r="35" spans="1:8" s="61" customFormat="1" ht="30" x14ac:dyDescent="0.25">
      <c r="A35" s="92">
        <v>18</v>
      </c>
      <c r="B35" s="100" t="s">
        <v>195</v>
      </c>
      <c r="C35" s="100" t="s">
        <v>196</v>
      </c>
      <c r="D35" s="92" t="s">
        <v>163</v>
      </c>
      <c r="E35" s="92" t="s">
        <v>166</v>
      </c>
      <c r="F35" s="92" t="s">
        <v>0</v>
      </c>
      <c r="G35" s="92">
        <v>24</v>
      </c>
      <c r="H35" s="92"/>
    </row>
    <row r="36" spans="1:8" s="61" customFormat="1" ht="30" x14ac:dyDescent="0.25">
      <c r="A36" s="92">
        <v>19</v>
      </c>
      <c r="B36" s="100" t="s">
        <v>195</v>
      </c>
      <c r="C36" s="100" t="s">
        <v>197</v>
      </c>
      <c r="D36" s="92" t="s">
        <v>163</v>
      </c>
      <c r="E36" s="92" t="s">
        <v>166</v>
      </c>
      <c r="F36" s="92" t="s">
        <v>0</v>
      </c>
      <c r="G36" s="92">
        <v>24</v>
      </c>
      <c r="H36" s="92"/>
    </row>
    <row r="37" spans="1:8" s="61" customFormat="1" ht="30" x14ac:dyDescent="0.25">
      <c r="A37" s="92">
        <v>20</v>
      </c>
      <c r="B37" s="100" t="s">
        <v>195</v>
      </c>
      <c r="C37" s="100" t="s">
        <v>198</v>
      </c>
      <c r="D37" s="92" t="s">
        <v>163</v>
      </c>
      <c r="E37" s="92" t="s">
        <v>166</v>
      </c>
      <c r="F37" s="92" t="s">
        <v>0</v>
      </c>
      <c r="G37" s="92">
        <v>4</v>
      </c>
      <c r="H37" s="92"/>
    </row>
    <row r="38" spans="1:8" s="61" customFormat="1" ht="30" x14ac:dyDescent="0.25">
      <c r="A38" s="92">
        <v>21</v>
      </c>
      <c r="B38" s="100" t="s">
        <v>195</v>
      </c>
      <c r="C38" s="100" t="s">
        <v>199</v>
      </c>
      <c r="D38" s="92" t="s">
        <v>163</v>
      </c>
      <c r="E38" s="92" t="s">
        <v>166</v>
      </c>
      <c r="F38" s="92" t="s">
        <v>0</v>
      </c>
      <c r="G38" s="92">
        <v>60</v>
      </c>
      <c r="H38" s="92"/>
    </row>
    <row r="39" spans="1:8" s="61" customFormat="1" x14ac:dyDescent="0.25">
      <c r="A39" s="92">
        <v>22</v>
      </c>
      <c r="B39" s="100" t="s">
        <v>200</v>
      </c>
      <c r="C39" s="100" t="s">
        <v>201</v>
      </c>
      <c r="D39" s="92" t="s">
        <v>163</v>
      </c>
      <c r="E39" s="92" t="s">
        <v>166</v>
      </c>
      <c r="F39" s="92" t="s">
        <v>0</v>
      </c>
      <c r="G39" s="92">
        <v>90</v>
      </c>
      <c r="H39" s="92"/>
    </row>
    <row r="40" spans="1:8" s="61" customFormat="1" x14ac:dyDescent="0.25">
      <c r="A40" s="92">
        <v>23</v>
      </c>
      <c r="B40" s="100" t="s">
        <v>202</v>
      </c>
      <c r="C40" s="100" t="s">
        <v>203</v>
      </c>
      <c r="D40" s="92" t="s">
        <v>163</v>
      </c>
      <c r="E40" s="92" t="s">
        <v>166</v>
      </c>
      <c r="F40" s="92" t="s">
        <v>0</v>
      </c>
      <c r="G40" s="92">
        <v>90</v>
      </c>
      <c r="H40" s="92"/>
    </row>
    <row r="41" spans="1:8" s="61" customFormat="1" ht="30" x14ac:dyDescent="0.25">
      <c r="A41" s="92">
        <v>24</v>
      </c>
      <c r="B41" s="100" t="s">
        <v>204</v>
      </c>
      <c r="C41" s="100" t="s">
        <v>205</v>
      </c>
      <c r="D41" s="92" t="s">
        <v>163</v>
      </c>
      <c r="E41" s="92">
        <v>1</v>
      </c>
      <c r="F41" s="92" t="s">
        <v>0</v>
      </c>
      <c r="G41" s="92">
        <v>6</v>
      </c>
      <c r="H41" s="92"/>
    </row>
    <row r="42" spans="1:8" s="61" customFormat="1" ht="30" x14ac:dyDescent="0.25">
      <c r="A42" s="92">
        <v>25</v>
      </c>
      <c r="B42" s="100" t="s">
        <v>204</v>
      </c>
      <c r="C42" s="100" t="s">
        <v>206</v>
      </c>
      <c r="D42" s="92" t="s">
        <v>163</v>
      </c>
      <c r="E42" s="92">
        <v>1</v>
      </c>
      <c r="F42" s="92" t="s">
        <v>0</v>
      </c>
      <c r="G42" s="92">
        <v>6</v>
      </c>
      <c r="H42" s="92"/>
    </row>
    <row r="43" spans="1:8" s="61" customFormat="1" ht="45" x14ac:dyDescent="0.25">
      <c r="A43" s="92">
        <v>26</v>
      </c>
      <c r="B43" s="100" t="s">
        <v>207</v>
      </c>
      <c r="C43" s="100" t="s">
        <v>208</v>
      </c>
      <c r="D43" s="92" t="s">
        <v>163</v>
      </c>
      <c r="E43" s="92">
        <v>2</v>
      </c>
      <c r="F43" s="92" t="s">
        <v>0</v>
      </c>
      <c r="G43" s="92">
        <v>6</v>
      </c>
      <c r="H43" s="92"/>
    </row>
    <row r="44" spans="1:8" s="61" customFormat="1" ht="30" x14ac:dyDescent="0.25">
      <c r="A44" s="92">
        <v>27</v>
      </c>
      <c r="B44" s="100" t="s">
        <v>209</v>
      </c>
      <c r="C44" s="100" t="s">
        <v>295</v>
      </c>
      <c r="D44" s="92" t="s">
        <v>163</v>
      </c>
      <c r="E44" s="92">
        <v>1</v>
      </c>
      <c r="F44" s="92" t="s">
        <v>46</v>
      </c>
      <c r="G44" s="92">
        <v>6</v>
      </c>
      <c r="H44" s="92"/>
    </row>
    <row r="45" spans="1:8" s="61" customFormat="1" ht="30" x14ac:dyDescent="0.25">
      <c r="A45" s="92">
        <v>28</v>
      </c>
      <c r="B45" s="100" t="s">
        <v>210</v>
      </c>
      <c r="C45" s="100" t="s">
        <v>296</v>
      </c>
      <c r="D45" s="92" t="s">
        <v>163</v>
      </c>
      <c r="E45" s="92">
        <v>1</v>
      </c>
      <c r="F45" s="92" t="s">
        <v>46</v>
      </c>
      <c r="G45" s="92">
        <v>6</v>
      </c>
      <c r="H45" s="92"/>
    </row>
    <row r="46" spans="1:8" s="61" customFormat="1" ht="30" x14ac:dyDescent="0.25">
      <c r="A46" s="92">
        <v>29</v>
      </c>
      <c r="B46" s="100" t="s">
        <v>211</v>
      </c>
      <c r="C46" s="100" t="s">
        <v>297</v>
      </c>
      <c r="D46" s="92" t="s">
        <v>163</v>
      </c>
      <c r="E46" s="92">
        <v>1</v>
      </c>
      <c r="F46" s="92" t="s">
        <v>46</v>
      </c>
      <c r="G46" s="92">
        <v>6</v>
      </c>
      <c r="H46" s="92"/>
    </row>
    <row r="47" spans="1:8" s="61" customFormat="1" ht="165" x14ac:dyDescent="0.25">
      <c r="A47" s="92">
        <v>30</v>
      </c>
      <c r="B47" s="100" t="s">
        <v>212</v>
      </c>
      <c r="C47" s="100" t="s">
        <v>298</v>
      </c>
      <c r="D47" s="92" t="s">
        <v>163</v>
      </c>
      <c r="E47" s="92">
        <v>1</v>
      </c>
      <c r="F47" s="92" t="s">
        <v>0</v>
      </c>
      <c r="G47" s="92">
        <v>6</v>
      </c>
      <c r="H47" s="92"/>
    </row>
    <row r="48" spans="1:8" s="61" customFormat="1" ht="30" x14ac:dyDescent="0.25">
      <c r="A48" s="92">
        <v>31</v>
      </c>
      <c r="B48" s="100" t="s">
        <v>213</v>
      </c>
      <c r="C48" s="100" t="s">
        <v>214</v>
      </c>
      <c r="D48" s="92" t="s">
        <v>163</v>
      </c>
      <c r="E48" s="92">
        <v>20</v>
      </c>
      <c r="F48" s="92" t="s">
        <v>0</v>
      </c>
      <c r="G48" s="92">
        <v>120</v>
      </c>
      <c r="H48" s="92"/>
    </row>
    <row r="49" spans="1:8" s="61" customFormat="1" ht="30" x14ac:dyDescent="0.25">
      <c r="A49" s="92">
        <v>32</v>
      </c>
      <c r="B49" s="100" t="s">
        <v>215</v>
      </c>
      <c r="C49" s="100" t="s">
        <v>216</v>
      </c>
      <c r="D49" s="92" t="s">
        <v>163</v>
      </c>
      <c r="E49" s="92" t="s">
        <v>166</v>
      </c>
      <c r="F49" s="92" t="s">
        <v>0</v>
      </c>
      <c r="G49" s="92">
        <v>2</v>
      </c>
      <c r="H49" s="92"/>
    </row>
    <row r="50" spans="1:8" s="61" customFormat="1" ht="30" x14ac:dyDescent="0.25">
      <c r="A50" s="92">
        <v>33</v>
      </c>
      <c r="B50" s="100" t="s">
        <v>217</v>
      </c>
      <c r="C50" s="100" t="s">
        <v>218</v>
      </c>
      <c r="D50" s="92" t="s">
        <v>163</v>
      </c>
      <c r="E50" s="92">
        <v>3</v>
      </c>
      <c r="F50" s="92" t="s">
        <v>0</v>
      </c>
      <c r="G50" s="92">
        <v>18</v>
      </c>
      <c r="H50" s="92"/>
    </row>
    <row r="51" spans="1:8" s="61" customFormat="1" ht="25.5" x14ac:dyDescent="0.25">
      <c r="A51" s="92">
        <v>34</v>
      </c>
      <c r="B51" s="29" t="s">
        <v>222</v>
      </c>
      <c r="C51" s="29" t="s">
        <v>223</v>
      </c>
      <c r="D51" s="24" t="s">
        <v>163</v>
      </c>
      <c r="E51" s="23">
        <v>1</v>
      </c>
      <c r="F51" s="23" t="s">
        <v>0</v>
      </c>
      <c r="G51" s="23">
        <v>6</v>
      </c>
      <c r="H51" s="65"/>
    </row>
    <row r="52" spans="1:8" s="61" customFormat="1" x14ac:dyDescent="0.25">
      <c r="A52" s="92">
        <v>35</v>
      </c>
      <c r="B52" s="29" t="s">
        <v>224</v>
      </c>
      <c r="C52" s="29" t="s">
        <v>225</v>
      </c>
      <c r="D52" s="24" t="s">
        <v>163</v>
      </c>
      <c r="E52" s="23">
        <v>120</v>
      </c>
      <c r="F52" s="23" t="s">
        <v>165</v>
      </c>
      <c r="G52" s="23">
        <v>720</v>
      </c>
      <c r="H52" s="65"/>
    </row>
    <row r="53" spans="1:8" s="61" customFormat="1" x14ac:dyDescent="0.25">
      <c r="A53" s="92">
        <v>36</v>
      </c>
      <c r="B53" s="96" t="s">
        <v>226</v>
      </c>
      <c r="C53" s="96" t="s">
        <v>225</v>
      </c>
      <c r="D53" s="97" t="s">
        <v>163</v>
      </c>
      <c r="E53" s="98">
        <v>80</v>
      </c>
      <c r="F53" s="98" t="s">
        <v>165</v>
      </c>
      <c r="G53" s="98">
        <v>480</v>
      </c>
      <c r="H53" s="99"/>
    </row>
    <row r="54" spans="1:8" s="61" customFormat="1" x14ac:dyDescent="0.25">
      <c r="A54" s="92">
        <v>37</v>
      </c>
      <c r="B54" s="29" t="s">
        <v>227</v>
      </c>
      <c r="C54" s="29" t="s">
        <v>228</v>
      </c>
      <c r="D54" s="24" t="s">
        <v>163</v>
      </c>
      <c r="E54" s="23">
        <v>1</v>
      </c>
      <c r="F54" s="23" t="s">
        <v>0</v>
      </c>
      <c r="G54" s="23">
        <v>6</v>
      </c>
      <c r="H54" s="21"/>
    </row>
    <row r="55" spans="1:8" s="61" customFormat="1" x14ac:dyDescent="0.25">
      <c r="A55" s="92">
        <v>38</v>
      </c>
      <c r="B55" s="29" t="s">
        <v>229</v>
      </c>
      <c r="C55" s="29" t="s">
        <v>230</v>
      </c>
      <c r="D55" s="24" t="s">
        <v>163</v>
      </c>
      <c r="E55" s="23">
        <v>1</v>
      </c>
      <c r="F55" s="23" t="s">
        <v>0</v>
      </c>
      <c r="G55" s="23">
        <v>6</v>
      </c>
      <c r="H55" s="21"/>
    </row>
    <row r="56" spans="1:8" s="61" customFormat="1" ht="25.5" x14ac:dyDescent="0.25">
      <c r="A56" s="92">
        <v>39</v>
      </c>
      <c r="B56" s="29" t="s">
        <v>232</v>
      </c>
      <c r="C56" s="29" t="s">
        <v>231</v>
      </c>
      <c r="D56" s="24" t="s">
        <v>163</v>
      </c>
      <c r="E56" s="23">
        <v>1</v>
      </c>
      <c r="F56" s="23" t="s">
        <v>0</v>
      </c>
      <c r="G56" s="23">
        <v>5</v>
      </c>
      <c r="H56" s="21"/>
    </row>
    <row r="57" spans="1:8" ht="20.25" x14ac:dyDescent="0.3">
      <c r="A57" s="156" t="s">
        <v>27</v>
      </c>
      <c r="B57" s="157"/>
      <c r="C57" s="157"/>
      <c r="D57" s="157"/>
      <c r="E57" s="157"/>
      <c r="F57" s="157"/>
      <c r="G57" s="157"/>
      <c r="H57" s="158"/>
    </row>
    <row r="58" spans="1:8" ht="60" x14ac:dyDescent="0.25">
      <c r="A58" s="3" t="s">
        <v>11</v>
      </c>
      <c r="B58" s="3" t="s">
        <v>10</v>
      </c>
      <c r="C58" s="8" t="s">
        <v>9</v>
      </c>
      <c r="D58" s="3" t="s">
        <v>8</v>
      </c>
      <c r="E58" s="3" t="s">
        <v>7</v>
      </c>
      <c r="F58" s="3" t="s">
        <v>6</v>
      </c>
      <c r="G58" s="8" t="s">
        <v>5</v>
      </c>
      <c r="H58" s="8" t="s">
        <v>20</v>
      </c>
    </row>
    <row r="59" spans="1:8" s="42" customFormat="1" x14ac:dyDescent="0.25">
      <c r="A59" s="54">
        <v>1</v>
      </c>
      <c r="B59" s="15" t="s">
        <v>37</v>
      </c>
      <c r="C59" s="53" t="s">
        <v>86</v>
      </c>
      <c r="D59" s="16" t="s">
        <v>163</v>
      </c>
      <c r="E59" s="41">
        <v>5</v>
      </c>
      <c r="F59" s="41" t="s">
        <v>45</v>
      </c>
      <c r="G59" s="16">
        <v>5</v>
      </c>
      <c r="H59" s="34"/>
    </row>
    <row r="60" spans="1:8" s="42" customFormat="1" x14ac:dyDescent="0.25">
      <c r="A60" s="54">
        <v>2</v>
      </c>
      <c r="B60" s="15" t="s">
        <v>38</v>
      </c>
      <c r="C60" s="53" t="s">
        <v>86</v>
      </c>
      <c r="D60" s="16" t="s">
        <v>163</v>
      </c>
      <c r="E60" s="43">
        <v>1</v>
      </c>
      <c r="F60" s="41" t="s">
        <v>0</v>
      </c>
      <c r="G60" s="16">
        <v>1</v>
      </c>
      <c r="H60" s="34"/>
    </row>
    <row r="61" spans="1:8" s="42" customFormat="1" x14ac:dyDescent="0.25">
      <c r="A61" s="54">
        <v>3</v>
      </c>
      <c r="B61" s="15" t="s">
        <v>39</v>
      </c>
      <c r="C61" s="53" t="s">
        <v>86</v>
      </c>
      <c r="D61" s="16" t="s">
        <v>163</v>
      </c>
      <c r="E61" s="43">
        <v>1</v>
      </c>
      <c r="F61" s="41" t="s">
        <v>0</v>
      </c>
      <c r="G61" s="16">
        <v>1</v>
      </c>
      <c r="H61" s="34"/>
    </row>
    <row r="62" spans="1:8" s="42" customFormat="1" x14ac:dyDescent="0.25">
      <c r="A62" s="54">
        <v>4</v>
      </c>
      <c r="B62" s="15" t="s">
        <v>40</v>
      </c>
      <c r="C62" s="53" t="s">
        <v>86</v>
      </c>
      <c r="D62" s="16" t="s">
        <v>163</v>
      </c>
      <c r="E62" s="43">
        <v>20</v>
      </c>
      <c r="F62" s="41" t="s">
        <v>0</v>
      </c>
      <c r="G62" s="16">
        <v>20</v>
      </c>
      <c r="H62" s="34"/>
    </row>
    <row r="63" spans="1:8" s="42" customFormat="1" x14ac:dyDescent="0.25">
      <c r="A63" s="54">
        <v>5</v>
      </c>
      <c r="B63" s="15" t="s">
        <v>219</v>
      </c>
      <c r="C63" s="53" t="s">
        <v>86</v>
      </c>
      <c r="D63" s="16" t="s">
        <v>163</v>
      </c>
      <c r="E63" s="43">
        <v>1</v>
      </c>
      <c r="F63" s="41" t="s">
        <v>0</v>
      </c>
      <c r="G63" s="16">
        <v>1</v>
      </c>
      <c r="H63" s="34"/>
    </row>
    <row r="64" spans="1:8" s="42" customFormat="1" x14ac:dyDescent="0.25">
      <c r="A64" s="54">
        <v>6</v>
      </c>
      <c r="B64" s="15" t="s">
        <v>41</v>
      </c>
      <c r="C64" s="15" t="s">
        <v>86</v>
      </c>
      <c r="D64" s="16" t="s">
        <v>163</v>
      </c>
      <c r="E64" s="43">
        <v>1</v>
      </c>
      <c r="F64" s="41" t="s">
        <v>0</v>
      </c>
      <c r="G64" s="16">
        <v>1</v>
      </c>
      <c r="H64" s="34"/>
    </row>
    <row r="65" spans="1:8" s="42" customFormat="1" x14ac:dyDescent="0.25">
      <c r="A65" s="54">
        <v>7</v>
      </c>
      <c r="B65" s="15" t="s">
        <v>42</v>
      </c>
      <c r="C65" s="53" t="s">
        <v>86</v>
      </c>
      <c r="D65" s="16" t="s">
        <v>163</v>
      </c>
      <c r="E65" s="43">
        <v>100</v>
      </c>
      <c r="F65" s="41" t="s">
        <v>0</v>
      </c>
      <c r="G65" s="16">
        <v>100</v>
      </c>
      <c r="H65" s="34"/>
    </row>
    <row r="66" spans="1:8" s="42" customFormat="1" x14ac:dyDescent="0.25">
      <c r="A66" s="54">
        <v>8</v>
      </c>
      <c r="B66" s="15" t="s">
        <v>43</v>
      </c>
      <c r="C66" s="53" t="s">
        <v>86</v>
      </c>
      <c r="D66" s="16" t="s">
        <v>163</v>
      </c>
      <c r="E66" s="43">
        <v>2</v>
      </c>
      <c r="F66" s="41" t="s">
        <v>0</v>
      </c>
      <c r="G66" s="16">
        <v>2</v>
      </c>
      <c r="H66" s="34"/>
    </row>
    <row r="67" spans="1:8" s="61" customFormat="1" ht="25.5" x14ac:dyDescent="0.25">
      <c r="A67" s="54">
        <v>9</v>
      </c>
      <c r="B67" s="17" t="s">
        <v>95</v>
      </c>
      <c r="C67" s="53" t="s">
        <v>299</v>
      </c>
      <c r="D67" s="16" t="s">
        <v>163</v>
      </c>
      <c r="E67" s="24">
        <v>1</v>
      </c>
      <c r="F67" s="24" t="s">
        <v>0</v>
      </c>
      <c r="G67" s="24">
        <v>1</v>
      </c>
      <c r="H67" s="65"/>
    </row>
    <row r="68" spans="1:8" s="61" customFormat="1" ht="25.5" x14ac:dyDescent="0.25">
      <c r="A68" s="54">
        <v>10</v>
      </c>
      <c r="B68" s="17" t="s">
        <v>96</v>
      </c>
      <c r="C68" s="53" t="s">
        <v>300</v>
      </c>
      <c r="D68" s="16" t="s">
        <v>163</v>
      </c>
      <c r="E68" s="24">
        <v>1</v>
      </c>
      <c r="F68" s="24" t="s">
        <v>0</v>
      </c>
      <c r="G68" s="24">
        <v>1</v>
      </c>
      <c r="H68" s="65"/>
    </row>
    <row r="69" spans="1:8" s="61" customFormat="1" ht="89.25" x14ac:dyDescent="0.25">
      <c r="A69" s="54">
        <v>11</v>
      </c>
      <c r="B69" s="17" t="s">
        <v>97</v>
      </c>
      <c r="C69" s="53" t="s">
        <v>301</v>
      </c>
      <c r="D69" s="16" t="s">
        <v>163</v>
      </c>
      <c r="E69" s="24">
        <v>2</v>
      </c>
      <c r="F69" s="24" t="s">
        <v>0</v>
      </c>
      <c r="G69" s="24">
        <v>2</v>
      </c>
      <c r="H69" s="65"/>
    </row>
    <row r="70" spans="1:8" s="61" customFormat="1" ht="25.5" x14ac:dyDescent="0.25">
      <c r="A70" s="54">
        <v>12</v>
      </c>
      <c r="B70" s="17" t="s">
        <v>98</v>
      </c>
      <c r="C70" s="28" t="s">
        <v>302</v>
      </c>
      <c r="D70" s="16" t="s">
        <v>163</v>
      </c>
      <c r="E70" s="24">
        <v>15</v>
      </c>
      <c r="F70" s="24" t="s">
        <v>0</v>
      </c>
      <c r="G70" s="24">
        <v>15</v>
      </c>
      <c r="H70" s="65"/>
    </row>
    <row r="71" spans="1:8" s="61" customFormat="1" ht="38.25" x14ac:dyDescent="0.25">
      <c r="A71" s="54">
        <v>13</v>
      </c>
      <c r="B71" s="17" t="s">
        <v>44</v>
      </c>
      <c r="C71" s="28" t="s">
        <v>303</v>
      </c>
      <c r="D71" s="16" t="s">
        <v>163</v>
      </c>
      <c r="E71" s="24">
        <v>1</v>
      </c>
      <c r="F71" s="24" t="s">
        <v>0</v>
      </c>
      <c r="G71" s="24">
        <v>1</v>
      </c>
      <c r="H71" s="65"/>
    </row>
    <row r="72" spans="1:8" s="42" customFormat="1" x14ac:dyDescent="0.25">
      <c r="A72" s="54">
        <v>14</v>
      </c>
      <c r="B72" s="15" t="s">
        <v>220</v>
      </c>
      <c r="C72" s="53" t="s">
        <v>221</v>
      </c>
      <c r="D72" s="16" t="s">
        <v>163</v>
      </c>
      <c r="E72" s="43">
        <v>2</v>
      </c>
      <c r="F72" s="41" t="s">
        <v>0</v>
      </c>
      <c r="G72" s="16">
        <v>2</v>
      </c>
      <c r="H72" s="34"/>
    </row>
    <row r="73" spans="1:8" ht="20.25" x14ac:dyDescent="0.25">
      <c r="A73" s="147" t="s">
        <v>12</v>
      </c>
      <c r="B73" s="148"/>
      <c r="C73" s="148"/>
      <c r="D73" s="117"/>
      <c r="E73" s="117"/>
      <c r="F73" s="117"/>
      <c r="G73" s="117"/>
      <c r="H73" s="148"/>
    </row>
    <row r="74" spans="1:8" ht="60" x14ac:dyDescent="0.25">
      <c r="A74" s="9" t="s">
        <v>11</v>
      </c>
      <c r="B74" s="8" t="s">
        <v>10</v>
      </c>
      <c r="C74" s="8" t="s">
        <v>9</v>
      </c>
      <c r="D74" s="8" t="s">
        <v>8</v>
      </c>
      <c r="E74" s="8" t="s">
        <v>7</v>
      </c>
      <c r="F74" s="8" t="s">
        <v>6</v>
      </c>
      <c r="G74" s="8" t="s">
        <v>5</v>
      </c>
      <c r="H74" s="8" t="s">
        <v>20</v>
      </c>
    </row>
    <row r="75" spans="1:8" ht="63.75" x14ac:dyDescent="0.25">
      <c r="A75" s="7">
        <v>1</v>
      </c>
      <c r="B75" s="6" t="s">
        <v>233</v>
      </c>
      <c r="C75" s="28" t="s">
        <v>304</v>
      </c>
      <c r="D75" s="3" t="s">
        <v>255</v>
      </c>
      <c r="E75" s="26" t="s">
        <v>166</v>
      </c>
      <c r="F75" s="26" t="s">
        <v>234</v>
      </c>
      <c r="G75" s="16">
        <v>120</v>
      </c>
      <c r="H75" s="2"/>
    </row>
    <row r="76" spans="1:8" ht="38.25" x14ac:dyDescent="0.25">
      <c r="A76" s="5">
        <v>2</v>
      </c>
      <c r="B76" s="2" t="s">
        <v>235</v>
      </c>
      <c r="C76" s="28" t="s">
        <v>305</v>
      </c>
      <c r="D76" s="3" t="s">
        <v>255</v>
      </c>
      <c r="E76" s="16" t="s">
        <v>166</v>
      </c>
      <c r="F76" s="16" t="s">
        <v>234</v>
      </c>
      <c r="G76" s="16">
        <v>120</v>
      </c>
      <c r="H76" s="2"/>
    </row>
  </sheetData>
  <mergeCells count="31">
    <mergeCell ref="A73:H73"/>
    <mergeCell ref="A57:H57"/>
    <mergeCell ref="A1:H1"/>
    <mergeCell ref="A5:H5"/>
    <mergeCell ref="A6:H6"/>
    <mergeCell ref="A16:H16"/>
    <mergeCell ref="A14:B14"/>
    <mergeCell ref="C14:H14"/>
    <mergeCell ref="A2:H2"/>
    <mergeCell ref="A3:H3"/>
    <mergeCell ref="A4:H4"/>
    <mergeCell ref="A7:B7"/>
    <mergeCell ref="C7:H7"/>
    <mergeCell ref="A8:C8"/>
    <mergeCell ref="D8:H8"/>
    <mergeCell ref="A9:B9"/>
    <mergeCell ref="C9:H9"/>
    <mergeCell ref="A10:B10"/>
    <mergeCell ref="C10:D10"/>
    <mergeCell ref="E10:F10"/>
    <mergeCell ref="G10:H10"/>
    <mergeCell ref="A13:B13"/>
    <mergeCell ref="C13:H13"/>
    <mergeCell ref="A15:B15"/>
    <mergeCell ref="C15:H15"/>
    <mergeCell ref="A11:B11"/>
    <mergeCell ref="C11:D11"/>
    <mergeCell ref="E11:F11"/>
    <mergeCell ref="G11:H11"/>
    <mergeCell ref="A12:B12"/>
    <mergeCell ref="C12:H12"/>
  </mergeCells>
  <pageMargins left="0.7" right="0.7" top="0.75" bottom="0.75" header="0" footer="0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zoomScale="115" zoomScaleNormal="115" workbookViewId="0">
      <selection activeCell="D20" sqref="D20"/>
    </sheetView>
  </sheetViews>
  <sheetFormatPr defaultColWidth="14.42578125" defaultRowHeight="15" x14ac:dyDescent="0.25"/>
  <cols>
    <col min="1" max="1" width="5.140625" style="1" customWidth="1"/>
    <col min="2" max="2" width="52" style="1" customWidth="1"/>
    <col min="3" max="3" width="27.42578125" style="1" customWidth="1"/>
    <col min="4" max="4" width="22" style="1" customWidth="1"/>
    <col min="5" max="5" width="15.42578125" style="1" customWidth="1"/>
    <col min="6" max="6" width="19.7109375" style="1" bestFit="1" customWidth="1"/>
    <col min="7" max="7" width="14.42578125" style="1" customWidth="1"/>
    <col min="8" max="9" width="8.7109375" style="1" customWidth="1"/>
    <col min="10" max="16384" width="14.42578125" style="1"/>
  </cols>
  <sheetData>
    <row r="1" spans="1:8" x14ac:dyDescent="0.25">
      <c r="A1" s="160" t="s">
        <v>19</v>
      </c>
      <c r="B1" s="161"/>
      <c r="C1" s="161"/>
      <c r="D1" s="161"/>
      <c r="E1" s="161"/>
      <c r="F1" s="161"/>
      <c r="G1" s="161"/>
    </row>
    <row r="2" spans="1:8" s="44" customFormat="1" ht="20.25" x14ac:dyDescent="0.3">
      <c r="A2" s="119" t="s">
        <v>73</v>
      </c>
      <c r="B2" s="119"/>
      <c r="C2" s="119"/>
      <c r="D2" s="119"/>
      <c r="E2" s="119"/>
      <c r="F2" s="119"/>
      <c r="G2" s="119"/>
      <c r="H2" s="58"/>
    </row>
    <row r="3" spans="1:8" s="44" customFormat="1" ht="20.25" x14ac:dyDescent="0.25">
      <c r="A3" s="120" t="str">
        <f>'Информация о Чемпионате'!B4</f>
        <v>Региональный этап Чемпионата по профессиональному мастерству «Профессионалы» в 2024 г</v>
      </c>
      <c r="B3" s="120"/>
      <c r="C3" s="120"/>
      <c r="D3" s="120"/>
      <c r="E3" s="120"/>
      <c r="F3" s="120"/>
      <c r="G3" s="120"/>
      <c r="H3" s="59"/>
    </row>
    <row r="4" spans="1:8" s="44" customFormat="1" ht="20.25" x14ac:dyDescent="0.3">
      <c r="A4" s="119" t="s">
        <v>74</v>
      </c>
      <c r="B4" s="119"/>
      <c r="C4" s="119"/>
      <c r="D4" s="119"/>
      <c r="E4" s="119"/>
      <c r="F4" s="119"/>
      <c r="G4" s="119"/>
      <c r="H4" s="58"/>
    </row>
    <row r="5" spans="1:8" ht="20.25" x14ac:dyDescent="0.25">
      <c r="A5" s="162" t="str">
        <f>'Информация о Чемпионате'!B3</f>
        <v>Магистральные линии связи. Строительство и эксплуатация ВОЛП</v>
      </c>
      <c r="B5" s="162"/>
      <c r="C5" s="162"/>
      <c r="D5" s="162"/>
      <c r="E5" s="162"/>
      <c r="F5" s="162"/>
      <c r="G5" s="162"/>
      <c r="H5" s="60"/>
    </row>
    <row r="6" spans="1:8" ht="20.25" x14ac:dyDescent="0.25">
      <c r="A6" s="147" t="s">
        <v>28</v>
      </c>
      <c r="B6" s="159"/>
      <c r="C6" s="159"/>
      <c r="D6" s="159"/>
      <c r="E6" s="159"/>
      <c r="F6" s="159"/>
      <c r="G6" s="159"/>
    </row>
    <row r="7" spans="1:8" ht="30" x14ac:dyDescent="0.25">
      <c r="A7" s="22" t="s">
        <v>11</v>
      </c>
      <c r="B7" s="22" t="s">
        <v>10</v>
      </c>
      <c r="C7" s="10" t="s">
        <v>9</v>
      </c>
      <c r="D7" s="22" t="s">
        <v>8</v>
      </c>
      <c r="E7" s="22" t="s">
        <v>7</v>
      </c>
      <c r="F7" s="22" t="s">
        <v>6</v>
      </c>
      <c r="G7" s="22" t="s">
        <v>29</v>
      </c>
    </row>
    <row r="8" spans="1:8" ht="15.75" x14ac:dyDescent="0.25">
      <c r="A8" s="102">
        <v>1</v>
      </c>
      <c r="B8" s="103" t="s">
        <v>242</v>
      </c>
      <c r="C8" s="109" t="s">
        <v>273</v>
      </c>
      <c r="D8" s="102" t="s">
        <v>236</v>
      </c>
      <c r="E8" s="102">
        <v>1</v>
      </c>
      <c r="F8" s="102" t="s">
        <v>0</v>
      </c>
      <c r="G8" s="105"/>
    </row>
    <row r="9" spans="1:8" ht="197.25" customHeight="1" x14ac:dyDescent="0.25">
      <c r="A9" s="102">
        <v>2</v>
      </c>
      <c r="B9" s="103" t="s">
        <v>243</v>
      </c>
      <c r="C9" s="109" t="s">
        <v>244</v>
      </c>
      <c r="D9" s="102" t="s">
        <v>254</v>
      </c>
      <c r="E9" s="102">
        <v>1</v>
      </c>
      <c r="F9" s="102" t="s">
        <v>0</v>
      </c>
      <c r="G9" s="105"/>
    </row>
    <row r="10" spans="1:8" ht="193.5" customHeight="1" x14ac:dyDescent="0.25">
      <c r="A10" s="102">
        <v>3</v>
      </c>
      <c r="B10" s="103" t="s">
        <v>245</v>
      </c>
      <c r="C10" s="109" t="s">
        <v>136</v>
      </c>
      <c r="D10" s="102" t="s">
        <v>254</v>
      </c>
      <c r="E10" s="102">
        <v>1</v>
      </c>
      <c r="F10" s="102" t="s">
        <v>0</v>
      </c>
      <c r="G10" s="105"/>
    </row>
    <row r="11" spans="1:8" ht="47.25" x14ac:dyDescent="0.25">
      <c r="A11" s="102">
        <v>4</v>
      </c>
      <c r="B11" s="103" t="s">
        <v>246</v>
      </c>
      <c r="C11" s="109" t="s">
        <v>237</v>
      </c>
      <c r="D11" s="102" t="s">
        <v>254</v>
      </c>
      <c r="E11" s="102">
        <v>2</v>
      </c>
      <c r="F11" s="102" t="s">
        <v>0</v>
      </c>
      <c r="G11" s="105"/>
    </row>
    <row r="12" spans="1:8" ht="47.25" x14ac:dyDescent="0.25">
      <c r="A12" s="102">
        <v>5</v>
      </c>
      <c r="B12" s="104" t="s">
        <v>247</v>
      </c>
      <c r="C12" s="109" t="s">
        <v>306</v>
      </c>
      <c r="D12" s="102" t="s">
        <v>163</v>
      </c>
      <c r="E12" s="102">
        <v>5</v>
      </c>
      <c r="F12" s="102" t="s">
        <v>165</v>
      </c>
      <c r="G12" s="65"/>
    </row>
    <row r="13" spans="1:8" ht="31.5" x14ac:dyDescent="0.25">
      <c r="A13" s="102">
        <v>6</v>
      </c>
      <c r="B13" s="103" t="s">
        <v>161</v>
      </c>
      <c r="C13" s="106" t="s">
        <v>238</v>
      </c>
      <c r="D13" s="102" t="s">
        <v>163</v>
      </c>
      <c r="E13" s="102">
        <v>2</v>
      </c>
      <c r="F13" s="102" t="s">
        <v>0</v>
      </c>
      <c r="G13" s="92"/>
    </row>
    <row r="14" spans="1:8" ht="157.5" x14ac:dyDescent="0.25">
      <c r="A14" s="108">
        <v>7</v>
      </c>
      <c r="B14" s="104" t="s">
        <v>162</v>
      </c>
      <c r="C14" s="109" t="s">
        <v>307</v>
      </c>
      <c r="D14" s="109" t="s">
        <v>239</v>
      </c>
      <c r="E14" s="108">
        <v>2</v>
      </c>
      <c r="F14" s="108" t="s">
        <v>0</v>
      </c>
      <c r="G14" s="107"/>
    </row>
    <row r="15" spans="1:8" ht="47.25" x14ac:dyDescent="0.25">
      <c r="A15" s="108">
        <v>8</v>
      </c>
      <c r="B15" s="104" t="s">
        <v>248</v>
      </c>
      <c r="C15" s="109" t="s">
        <v>308</v>
      </c>
      <c r="D15" s="109" t="s">
        <v>239</v>
      </c>
      <c r="E15" s="108">
        <v>2</v>
      </c>
      <c r="F15" s="108" t="s">
        <v>0</v>
      </c>
      <c r="G15" s="107"/>
    </row>
    <row r="16" spans="1:8" ht="47.25" x14ac:dyDescent="0.25">
      <c r="A16" s="108">
        <v>9</v>
      </c>
      <c r="B16" s="104" t="s">
        <v>249</v>
      </c>
      <c r="C16" s="109" t="s">
        <v>240</v>
      </c>
      <c r="D16" s="109" t="s">
        <v>239</v>
      </c>
      <c r="E16" s="108">
        <v>2</v>
      </c>
      <c r="F16" s="108" t="s">
        <v>0</v>
      </c>
      <c r="G16" s="107"/>
    </row>
    <row r="17" spans="1:7" ht="47.25" x14ac:dyDescent="0.25">
      <c r="A17" s="108">
        <v>10</v>
      </c>
      <c r="B17" s="104" t="s">
        <v>250</v>
      </c>
      <c r="C17" s="109" t="s">
        <v>252</v>
      </c>
      <c r="D17" s="109" t="s">
        <v>239</v>
      </c>
      <c r="E17" s="108">
        <v>20</v>
      </c>
      <c r="F17" s="108" t="s">
        <v>0</v>
      </c>
      <c r="G17" s="107"/>
    </row>
    <row r="18" spans="1:7" ht="94.5" x14ac:dyDescent="0.25">
      <c r="A18" s="108">
        <v>11</v>
      </c>
      <c r="B18" s="104" t="s">
        <v>265</v>
      </c>
      <c r="C18" s="109" t="s">
        <v>304</v>
      </c>
      <c r="D18" s="109" t="s">
        <v>239</v>
      </c>
      <c r="E18" s="108">
        <v>20</v>
      </c>
      <c r="F18" s="108" t="s">
        <v>0</v>
      </c>
      <c r="G18" s="107"/>
    </row>
    <row r="19" spans="1:7" ht="47.25" x14ac:dyDescent="0.25">
      <c r="A19" s="108">
        <v>12</v>
      </c>
      <c r="B19" s="104" t="s">
        <v>251</v>
      </c>
      <c r="C19" s="109" t="s">
        <v>160</v>
      </c>
      <c r="D19" s="109" t="s">
        <v>239</v>
      </c>
      <c r="E19" s="108">
        <v>2</v>
      </c>
      <c r="F19" s="108" t="s">
        <v>0</v>
      </c>
      <c r="G19" s="107"/>
    </row>
    <row r="20" spans="1:7" ht="31.5" x14ac:dyDescent="0.25">
      <c r="A20" s="108">
        <v>13</v>
      </c>
      <c r="B20" s="104" t="s">
        <v>241</v>
      </c>
      <c r="C20" s="109" t="s">
        <v>309</v>
      </c>
      <c r="D20" s="109" t="s">
        <v>254</v>
      </c>
      <c r="E20" s="108">
        <v>1</v>
      </c>
      <c r="F20" s="108" t="s">
        <v>0</v>
      </c>
      <c r="G20" s="107"/>
    </row>
  </sheetData>
  <mergeCells count="6">
    <mergeCell ref="A6:G6"/>
    <mergeCell ref="A1:G1"/>
    <mergeCell ref="A5:G5"/>
    <mergeCell ref="A2:G2"/>
    <mergeCell ref="A3:G3"/>
    <mergeCell ref="A4:G4"/>
  </mergeCells>
  <pageMargins left="0.7" right="0.7" top="0.75" bottom="0.7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Информация о Чемпионате</vt:lpstr>
      <vt:lpstr>Общая инфраструктура</vt:lpstr>
      <vt:lpstr>Рабочее место конкурсантов</vt:lpstr>
      <vt:lpstr>Расходные материалы</vt:lpstr>
      <vt:lpstr>Личный инструмент участника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Vector</dc:creator>
  <cp:lastModifiedBy>Пользователь</cp:lastModifiedBy>
  <dcterms:created xsi:type="dcterms:W3CDTF">2023-01-11T12:24:27Z</dcterms:created>
  <dcterms:modified xsi:type="dcterms:W3CDTF">2024-03-01T06:54:23Z</dcterms:modified>
</cp:coreProperties>
</file>